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BUSINESS\Transparency Reports\2018-19\"/>
    </mc:Choice>
  </mc:AlternateContent>
  <bookViews>
    <workbookView xWindow="0" yWindow="0" windowWidth="28800" windowHeight="12300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O212" i="2" l="1"/>
  <c r="O211" i="2"/>
  <c r="O210" i="2"/>
  <c r="O209" i="2"/>
  <c r="O202" i="2"/>
  <c r="O200" i="2"/>
  <c r="O199" i="2"/>
  <c r="O197" i="2"/>
  <c r="O192" i="2"/>
  <c r="O187" i="2"/>
  <c r="O186" i="2"/>
  <c r="O182" i="2"/>
  <c r="O181" i="2"/>
  <c r="O176" i="2"/>
  <c r="O175" i="2"/>
  <c r="O174" i="2"/>
  <c r="O173" i="2"/>
  <c r="O172" i="2"/>
  <c r="O171" i="2"/>
  <c r="O170" i="2"/>
  <c r="O169" i="2"/>
  <c r="O167" i="2"/>
  <c r="O166" i="2"/>
  <c r="O164" i="2"/>
  <c r="O163" i="2"/>
  <c r="O161" i="2"/>
  <c r="O160" i="2"/>
  <c r="O159" i="2"/>
  <c r="O158" i="2"/>
  <c r="O156" i="2"/>
  <c r="O155" i="2"/>
  <c r="O150" i="2"/>
  <c r="O148" i="2"/>
  <c r="O147" i="2"/>
  <c r="O146" i="2"/>
  <c r="O144" i="2"/>
  <c r="O143" i="2"/>
  <c r="O142" i="2"/>
  <c r="O141" i="2"/>
  <c r="O139" i="2"/>
  <c r="O137" i="2"/>
  <c r="O136" i="2"/>
  <c r="O135" i="2"/>
  <c r="O134" i="2"/>
  <c r="O133" i="2"/>
  <c r="O131" i="2"/>
  <c r="O130" i="2"/>
  <c r="O128" i="2"/>
  <c r="O127" i="2"/>
  <c r="O123" i="2"/>
  <c r="O122" i="2"/>
  <c r="O121" i="2"/>
  <c r="O119" i="2"/>
  <c r="O118" i="2"/>
  <c r="O117" i="2"/>
  <c r="O116" i="2"/>
  <c r="O115" i="2"/>
  <c r="O114" i="2"/>
  <c r="O113" i="2"/>
  <c r="O112" i="2"/>
  <c r="O111" i="2"/>
  <c r="O110" i="2"/>
  <c r="O109" i="2"/>
  <c r="O106" i="2"/>
  <c r="O98" i="2"/>
  <c r="O97" i="2"/>
  <c r="O91" i="2"/>
  <c r="O90" i="2"/>
  <c r="O87" i="2"/>
  <c r="O86" i="2"/>
  <c r="O84" i="2"/>
  <c r="O79" i="2"/>
  <c r="O77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4" i="2"/>
  <c r="O53" i="2"/>
  <c r="O52" i="2"/>
  <c r="O50" i="2"/>
  <c r="O49" i="2"/>
  <c r="O45" i="2"/>
  <c r="O42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4" i="2"/>
  <c r="O23" i="2"/>
  <c r="O22" i="2"/>
  <c r="O21" i="2"/>
  <c r="O18" i="2"/>
  <c r="O17" i="2"/>
  <c r="O16" i="2"/>
  <c r="O15" i="2"/>
  <c r="O14" i="2"/>
  <c r="O13" i="2"/>
  <c r="O9" i="2"/>
  <c r="O8" i="2"/>
  <c r="O7" i="2"/>
  <c r="O6" i="2"/>
  <c r="O5" i="2"/>
  <c r="O4" i="2"/>
  <c r="O3" i="2"/>
  <c r="O2" i="2"/>
</calcChain>
</file>

<file path=xl/sharedStrings.xml><?xml version="1.0" encoding="utf-8"?>
<sst xmlns="http://schemas.openxmlformats.org/spreadsheetml/2006/main" count="1949" uniqueCount="456">
  <si>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</si>
  <si>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</si>
  <si>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</si>
  <si>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</si>
  <si>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</si>
  <si>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</si>
  <si>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</si>
  <si>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</si>
  <si>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</si>
  <si>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</si>
  <si>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</si>
  <si>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</si>
  <si>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</si>
  <si>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</si>
  <si>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</si>
  <si>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FY2018-19</t>
  </si>
  <si>
    <t>NW Promise</t>
  </si>
  <si>
    <t>Price Agreement</t>
  </si>
  <si>
    <t>Professional</t>
  </si>
  <si>
    <t>Aimee Craig</t>
  </si>
  <si>
    <t>4121 SE 56th Ave</t>
  </si>
  <si>
    <t>Portland</t>
  </si>
  <si>
    <t>OR</t>
  </si>
  <si>
    <t>FY1619-507194</t>
  </si>
  <si>
    <t>Telecommunications</t>
  </si>
  <si>
    <t xml:space="preserve">Professional </t>
  </si>
  <si>
    <t>Allstream</t>
  </si>
  <si>
    <t>1201 NE Lloyd Blvd. Suite 400</t>
  </si>
  <si>
    <t>Vancouver</t>
  </si>
  <si>
    <t>WA</t>
  </si>
  <si>
    <t>1202 NE Lloyd Blvd. Suite 400</t>
  </si>
  <si>
    <t>1203 NE Lloyd Blvd. Suite 400</t>
  </si>
  <si>
    <t>1204 NE Lloyd Blvd. Suite 400</t>
  </si>
  <si>
    <t>1205 NE Lloyd Blvd. Suite 400</t>
  </si>
  <si>
    <t>FY2018-18</t>
  </si>
  <si>
    <t>Willamette  Promise</t>
  </si>
  <si>
    <t>Astoria School District</t>
  </si>
  <si>
    <t>Rental Agreement</t>
  </si>
  <si>
    <t xml:space="preserve">Intergovernmental Agreement </t>
  </si>
  <si>
    <t>Banks SD</t>
  </si>
  <si>
    <t>Preschool Collaboration</t>
  </si>
  <si>
    <t>Beaverton School District</t>
  </si>
  <si>
    <t xml:space="preserve">16550 SW Merlo Rd. </t>
  </si>
  <si>
    <t>Beaverton</t>
  </si>
  <si>
    <t xml:space="preserve">OR </t>
  </si>
  <si>
    <t>Preschool Tuition</t>
  </si>
  <si>
    <t>Blue Mountain Community College</t>
  </si>
  <si>
    <t>2411 NW Carden Ave</t>
  </si>
  <si>
    <t>Pendleton</t>
  </si>
  <si>
    <t>Handyman Services</t>
  </si>
  <si>
    <t>Brad Carlson</t>
  </si>
  <si>
    <t>PO Box 1521</t>
  </si>
  <si>
    <t>Scappoose</t>
  </si>
  <si>
    <t>Improvement Coach</t>
  </si>
  <si>
    <t>Personal</t>
  </si>
  <si>
    <t>Brianna Wilson</t>
  </si>
  <si>
    <t xml:space="preserve">242 Center St. </t>
  </si>
  <si>
    <t>Groveland</t>
  </si>
  <si>
    <t>MA</t>
  </si>
  <si>
    <t>01834</t>
  </si>
  <si>
    <t>FY2019-19</t>
  </si>
  <si>
    <t>Camp Rental</t>
  </si>
  <si>
    <t>Camp Lutherwood Oregon</t>
  </si>
  <si>
    <t>22960 Hwy 36</t>
  </si>
  <si>
    <t>Cheshire</t>
  </si>
  <si>
    <t>FY2018-19a</t>
  </si>
  <si>
    <t>Camp Magruder</t>
  </si>
  <si>
    <t>17450 Old Pacific Hwy</t>
  </si>
  <si>
    <t>FY2018-19b</t>
  </si>
  <si>
    <t>FY2018-19c</t>
  </si>
  <si>
    <t>Occupational Therapist</t>
  </si>
  <si>
    <t>CareerStaff Unlimited</t>
  </si>
  <si>
    <t>5285 SW Meadow Rd Ste 320</t>
  </si>
  <si>
    <t>Lake Oswego</t>
  </si>
  <si>
    <t>Psychologist Services</t>
  </si>
  <si>
    <t>5285 SW Meadows Rd. Ste 320</t>
  </si>
  <si>
    <t>Retirement Saving Program</t>
  </si>
  <si>
    <t>Carruth Compliance Consulting Inc</t>
  </si>
  <si>
    <t>Data Management</t>
  </si>
  <si>
    <t>CELT Corporation</t>
  </si>
  <si>
    <t>65 West Boston Rd. Suite 200</t>
  </si>
  <si>
    <t>Marlborough</t>
  </si>
  <si>
    <t>FY2017-18</t>
  </si>
  <si>
    <t>Child and Family Development Program</t>
  </si>
  <si>
    <t>125 N. 7th St.</t>
  </si>
  <si>
    <t>St. Helens</t>
  </si>
  <si>
    <t>FY2017-19-2</t>
  </si>
  <si>
    <t>Custodial &amp; Product Services</t>
  </si>
  <si>
    <t>Material</t>
  </si>
  <si>
    <t xml:space="preserve">Cintas Corporation </t>
  </si>
  <si>
    <t>9045 N Ramsey Blvd</t>
  </si>
  <si>
    <t>Fire Science</t>
  </si>
  <si>
    <t>NW EL-Hub</t>
  </si>
  <si>
    <t>City of St.Helens</t>
  </si>
  <si>
    <t>PO Box 278</t>
  </si>
  <si>
    <t>Professional Services</t>
  </si>
  <si>
    <t>Clatskanie SD</t>
  </si>
  <si>
    <t>PO Box 678</t>
  </si>
  <si>
    <t>Clatskanie</t>
  </si>
  <si>
    <t>EI/ECSE Rental</t>
  </si>
  <si>
    <t>Intergovernmental Agreement</t>
  </si>
  <si>
    <t>NW Parenting Partnership</t>
  </si>
  <si>
    <t>Clatsop County</t>
  </si>
  <si>
    <t>800 Exchange St. Suite 410</t>
  </si>
  <si>
    <t>Astoria</t>
  </si>
  <si>
    <t>Mental Health Counselor</t>
  </si>
  <si>
    <t>Columbia Community Mental Health</t>
  </si>
  <si>
    <t xml:space="preserve">58646 McNulty Way St. </t>
  </si>
  <si>
    <t>FY1419-TECH-300</t>
  </si>
  <si>
    <t>Internet Services</t>
  </si>
  <si>
    <t>Comcast Institutional</t>
  </si>
  <si>
    <t>9605 S.W. Nimbus Ave.</t>
  </si>
  <si>
    <t>SLP Services</t>
  </si>
  <si>
    <t>CompHealth Medical Staffing</t>
  </si>
  <si>
    <t>2900 Charlevoix Dr. SE Ste 200</t>
  </si>
  <si>
    <t>Grands Rapids</t>
  </si>
  <si>
    <t>MI</t>
  </si>
  <si>
    <t>Cumberland Therapy Services</t>
  </si>
  <si>
    <t>2586 Dr. East Suite 100</t>
  </si>
  <si>
    <t>Lafayette</t>
  </si>
  <si>
    <t>CO</t>
  </si>
  <si>
    <t>Mentor</t>
  </si>
  <si>
    <t>Dawn Montgomery</t>
  </si>
  <si>
    <t xml:space="preserve">4219 SW Lobelia St. </t>
  </si>
  <si>
    <t>FY2019-20</t>
  </si>
  <si>
    <t>Landscape Maintenance</t>
  </si>
  <si>
    <t>DeJesus Landscape Maintenance</t>
  </si>
  <si>
    <t>419 SW Cedar Ave</t>
  </si>
  <si>
    <t>Warrenton</t>
  </si>
  <si>
    <t>Furnace Maintenance</t>
  </si>
  <si>
    <t>Personal Services</t>
  </si>
  <si>
    <t>Diamond Heating, Inc.</t>
  </si>
  <si>
    <t>1425 N. Roosevelt</t>
  </si>
  <si>
    <t>Seaside</t>
  </si>
  <si>
    <t>FY2016-18</t>
  </si>
  <si>
    <t>Consulting Services</t>
  </si>
  <si>
    <t>Education Northwest</t>
  </si>
  <si>
    <t>101 SW Main ST. Suite 500</t>
  </si>
  <si>
    <t>Educational Based Services</t>
  </si>
  <si>
    <t>200 Skiles Boulevard</t>
  </si>
  <si>
    <t>West Chester</t>
  </si>
  <si>
    <t>PA</t>
  </si>
  <si>
    <t>FY 2012-32</t>
  </si>
  <si>
    <t>Computer Software</t>
  </si>
  <si>
    <t>Edupoint Educational Systems</t>
  </si>
  <si>
    <t xml:space="preserve">1955 S. Val Vista Drive Suite 200 </t>
  </si>
  <si>
    <t>Mesa</t>
  </si>
  <si>
    <t>AZ</t>
  </si>
  <si>
    <t>Mold Remediation</t>
  </si>
  <si>
    <t>Emergency Restoration</t>
  </si>
  <si>
    <t xml:space="preserve">500 Grade St. </t>
  </si>
  <si>
    <t>Kelso</t>
  </si>
  <si>
    <t>FY2015-18 - 01-1529</t>
  </si>
  <si>
    <t>Software Support for Education Initiative FW</t>
  </si>
  <si>
    <t>Technology</t>
  </si>
  <si>
    <t>Filewave (USA), Inc.</t>
  </si>
  <si>
    <t xml:space="preserve">10711 America Way Suite #250 </t>
  </si>
  <si>
    <t>Fishers</t>
  </si>
  <si>
    <t>IN</t>
  </si>
  <si>
    <t>FY14-22/520/A#2</t>
  </si>
  <si>
    <t>FMKTR BTC, LLC c/o KELLER &amp; KELLER, P.C.</t>
  </si>
  <si>
    <t xml:space="preserve">1025 SE Morrison St. </t>
  </si>
  <si>
    <t>Follett School Solutions</t>
  </si>
  <si>
    <t>1391 Corporate Dr</t>
  </si>
  <si>
    <t>McHenry</t>
  </si>
  <si>
    <t xml:space="preserve">IL </t>
  </si>
  <si>
    <t>FY2018-20</t>
  </si>
  <si>
    <t>Forecast5 Analytics, inc</t>
  </si>
  <si>
    <t>2135 CityGate Lane</t>
  </si>
  <si>
    <t>Naperville</t>
  </si>
  <si>
    <t>ASD Services</t>
  </si>
  <si>
    <t>Forest Grove School District</t>
  </si>
  <si>
    <t xml:space="preserve">1728 Main St. </t>
  </si>
  <si>
    <t>Forest Grove</t>
  </si>
  <si>
    <t>FY2016-19</t>
  </si>
  <si>
    <t>Frontline Technologies</t>
  </si>
  <si>
    <t>1400 Atwater Drive</t>
  </si>
  <si>
    <t>Malvern</t>
  </si>
  <si>
    <t>Gaston School Distrit</t>
  </si>
  <si>
    <t>300 Park St. #A</t>
  </si>
  <si>
    <t xml:space="preserve">Gaston </t>
  </si>
  <si>
    <t>Preschool Collaborative</t>
  </si>
  <si>
    <t>Psychological Consultant</t>
  </si>
  <si>
    <t>Geoffrey Richie</t>
  </si>
  <si>
    <t>945 11th Avenue</t>
  </si>
  <si>
    <t xml:space="preserve">Longview </t>
  </si>
  <si>
    <t>Nursing Services</t>
  </si>
  <si>
    <t>Healing Hands</t>
  </si>
  <si>
    <t>21 Woodwind Rd</t>
  </si>
  <si>
    <t>Callaway</t>
  </si>
  <si>
    <t>VA</t>
  </si>
  <si>
    <t>Healthy Business System &amp; Assoc.</t>
  </si>
  <si>
    <t>6245 SW Grand Oaks</t>
  </si>
  <si>
    <t>Corvallis</t>
  </si>
  <si>
    <t>Hestia In-Home Care &amp; Registered Nurse Consulting</t>
  </si>
  <si>
    <t>2884 Laurelwood Ct. NW</t>
  </si>
  <si>
    <t>Salem</t>
  </si>
  <si>
    <t>Hillsboro School District</t>
  </si>
  <si>
    <t>3083 NE 49th Place</t>
  </si>
  <si>
    <t>Hillsboro</t>
  </si>
  <si>
    <t>FY2017-20</t>
  </si>
  <si>
    <t>Hoonuit I, LLC</t>
  </si>
  <si>
    <t>15088 22nd Ave NE</t>
  </si>
  <si>
    <t>Little Falls</t>
  </si>
  <si>
    <t>MN</t>
  </si>
  <si>
    <t>Canvas License Subscription</t>
  </si>
  <si>
    <t>Instructure, Inc</t>
  </si>
  <si>
    <t>6330 South 300 East, Suite 700</t>
  </si>
  <si>
    <t>Salt Lake City</t>
  </si>
  <si>
    <t>NV</t>
  </si>
  <si>
    <t>Custodial Services</t>
  </si>
  <si>
    <t>Trade Services</t>
  </si>
  <si>
    <t>Jani King of Portland</t>
  </si>
  <si>
    <t>11851 NE Glenn Widing Dr</t>
  </si>
  <si>
    <t>Jewell School District</t>
  </si>
  <si>
    <t>Workshop</t>
  </si>
  <si>
    <t>Jordan Spikes</t>
  </si>
  <si>
    <t xml:space="preserve">330 Nw Ebberts Ave </t>
  </si>
  <si>
    <t>FY2017-19</t>
  </si>
  <si>
    <t>ASL Interpreter</t>
  </si>
  <si>
    <t>Independent Contractor</t>
  </si>
  <si>
    <t>Julia McKay Mott</t>
  </si>
  <si>
    <t>3626 SE Lafayette Court</t>
  </si>
  <si>
    <t>Lakeside Sports Facilities</t>
  </si>
  <si>
    <t>14523 SW Millikan Way #110</t>
  </si>
  <si>
    <t>Learn360 Infobase Learning</t>
  </si>
  <si>
    <t xml:space="preserve">132 W. 31st St. </t>
  </si>
  <si>
    <t>New York</t>
  </si>
  <si>
    <t>NY</t>
  </si>
  <si>
    <t>Student Services</t>
  </si>
  <si>
    <t>Lifeworks Northwest</t>
  </si>
  <si>
    <t xml:space="preserve">14600 SW Cornell Rd. </t>
  </si>
  <si>
    <t>Professional Development</t>
  </si>
  <si>
    <t>Lillian Duran</t>
  </si>
  <si>
    <t>23223 Hwy 36</t>
  </si>
  <si>
    <t>Interpreting Services</t>
  </si>
  <si>
    <t>Linguava Interpreters</t>
  </si>
  <si>
    <t>7931 NE Halsey St. #305</t>
  </si>
  <si>
    <t>FY2018-21</t>
  </si>
  <si>
    <t>Building Maintenance</t>
  </si>
  <si>
    <t>Work Order</t>
  </si>
  <si>
    <t>MacDonald-Miller Facility Solutions, Inc</t>
  </si>
  <si>
    <t>12911 NE Airport Way</t>
  </si>
  <si>
    <t>HVAC Services</t>
  </si>
  <si>
    <t>FY2018</t>
  </si>
  <si>
    <t>Massachusetts General Physicians Organization</t>
  </si>
  <si>
    <t>55 Fruit St.</t>
  </si>
  <si>
    <t>Boston</t>
  </si>
  <si>
    <t xml:space="preserve">Instructional Coaching </t>
  </si>
  <si>
    <t>Maureen Feldman</t>
  </si>
  <si>
    <t>P.O. Box 324</t>
  </si>
  <si>
    <t>Aurora</t>
  </si>
  <si>
    <t>Maxim Healthcare Services</t>
  </si>
  <si>
    <t>10220 SW Greenburg Rd. Suite 400</t>
  </si>
  <si>
    <t>Mediscan Staffing Services</t>
  </si>
  <si>
    <t>21050 Califa St.</t>
  </si>
  <si>
    <t>Woodland</t>
  </si>
  <si>
    <t>CA</t>
  </si>
  <si>
    <t>Michele A. Howser</t>
  </si>
  <si>
    <t>3536 NE 25th Ave</t>
  </si>
  <si>
    <t>Food Services</t>
  </si>
  <si>
    <t>Momma's Country Kitchen</t>
  </si>
  <si>
    <t>6530 SE Austin St.</t>
  </si>
  <si>
    <t>Medcaid Billing Services</t>
  </si>
  <si>
    <t>Multnomah ESD</t>
  </si>
  <si>
    <t>11611 NE Ainsworth Circle</t>
  </si>
  <si>
    <t>Equipment Maintenance</t>
  </si>
  <si>
    <t>MyBinding.com</t>
  </si>
  <si>
    <t>5500 NE Moore Court</t>
  </si>
  <si>
    <t>National Maintenance</t>
  </si>
  <si>
    <t>7405 SW Tech Center Drive</t>
  </si>
  <si>
    <t>Tigard</t>
  </si>
  <si>
    <t>Neah-Kah-Nie SD</t>
  </si>
  <si>
    <t>Nestucca Valley School District</t>
  </si>
  <si>
    <t>Nia &amp; Associates, Inc</t>
  </si>
  <si>
    <t>5831 SW Lane Court</t>
  </si>
  <si>
    <t>Northcoast Translation Services</t>
  </si>
  <si>
    <t xml:space="preserve">316 Lexington </t>
  </si>
  <si>
    <t>Northwest American Sign Language Associates, Inc.</t>
  </si>
  <si>
    <t>5748 NW 128th Terrace</t>
  </si>
  <si>
    <t>Northwest Commercial Carpet and Floor Cleaning</t>
  </si>
  <si>
    <t xml:space="preserve">5046 NE 112th Ave. </t>
  </si>
  <si>
    <t>FY2016-19-3</t>
  </si>
  <si>
    <t>Audiology Services</t>
  </si>
  <si>
    <t>Northwest Medical Foundation - Tillamook Hospital</t>
  </si>
  <si>
    <t>1000 Third St.</t>
  </si>
  <si>
    <t>Tillamook</t>
  </si>
  <si>
    <t>OT/PT Services</t>
  </si>
  <si>
    <t xml:space="preserve">100 Third St. </t>
  </si>
  <si>
    <t>Oregon State University</t>
  </si>
  <si>
    <t xml:space="preserve">1500 SW Jefferson St. </t>
  </si>
  <si>
    <t>OSU - Oregon 4-H</t>
  </si>
  <si>
    <t>5390 4-H Road NW</t>
  </si>
  <si>
    <t>Oregon Tech</t>
  </si>
  <si>
    <t>3201 Campus Drive</t>
  </si>
  <si>
    <t>Klamath Falls</t>
  </si>
  <si>
    <t>Pacific Landscape Management</t>
  </si>
  <si>
    <t>21555 NW Amberwood Dr</t>
  </si>
  <si>
    <t xml:space="preserve">Grounds Maintenance </t>
  </si>
  <si>
    <t>Pavement Maintenance Inc.</t>
  </si>
  <si>
    <t>10100 NE Marx St.</t>
  </si>
  <si>
    <t>FY2016-20-3</t>
  </si>
  <si>
    <t>Postage Machine Rental</t>
  </si>
  <si>
    <t xml:space="preserve">Pitney Bowes </t>
  </si>
  <si>
    <t xml:space="preserve"> 2225 American Drive</t>
  </si>
  <si>
    <t>Neenah</t>
  </si>
  <si>
    <t>WI</t>
  </si>
  <si>
    <t>FY2016-21-3</t>
  </si>
  <si>
    <t>ACE/TIC Learning</t>
  </si>
  <si>
    <t>PR Patti Marketing &amp; Communications</t>
  </si>
  <si>
    <t>17745 SW Chippewa Trail</t>
  </si>
  <si>
    <t>Tualatin</t>
  </si>
  <si>
    <t>Internship</t>
  </si>
  <si>
    <t>Portland Leadership Foundation</t>
  </si>
  <si>
    <t xml:space="preserve">809 N. Russell St. </t>
  </si>
  <si>
    <t>Psychoeducational Assessment</t>
  </si>
  <si>
    <t>Presence Learning, Inc</t>
  </si>
  <si>
    <t>180 Montgomery St. Suite 2000</t>
  </si>
  <si>
    <t>San Francisco</t>
  </si>
  <si>
    <t>Physical Therapist</t>
  </si>
  <si>
    <t>Professional Placement Resources</t>
  </si>
  <si>
    <t>333 First Street North Suite 200</t>
  </si>
  <si>
    <t>Jacksonville Beach</t>
  </si>
  <si>
    <t>FL</t>
  </si>
  <si>
    <t>333 First St. North Suite 200</t>
  </si>
  <si>
    <t>Safety Care Training</t>
  </si>
  <si>
    <t>QBS, Inc</t>
  </si>
  <si>
    <t>49 Plain St. Suite 200</t>
  </si>
  <si>
    <t>North Attleboro</t>
  </si>
  <si>
    <t>Rainier SD</t>
  </si>
  <si>
    <t>28168 Old Rainier Rd</t>
  </si>
  <si>
    <t>Rainier</t>
  </si>
  <si>
    <t>Randi Cooper</t>
  </si>
  <si>
    <t>8510 N. Ivanhoe St. #1-206</t>
  </si>
  <si>
    <t>Reiger Construction</t>
  </si>
  <si>
    <t xml:space="preserve">749 Desdemona St. </t>
  </si>
  <si>
    <t>Training Presenter</t>
  </si>
  <si>
    <t>Rick Robinson</t>
  </si>
  <si>
    <t>PO Box 831</t>
  </si>
  <si>
    <t>FY1619_COMBINED</t>
  </si>
  <si>
    <t>Copier Rental</t>
  </si>
  <si>
    <t>FY1619_3562093</t>
  </si>
  <si>
    <t>FY1619_3542399</t>
  </si>
  <si>
    <t>407148-3521109</t>
  </si>
  <si>
    <t>FY1619_3510539</t>
  </si>
  <si>
    <t>FY19-22</t>
  </si>
  <si>
    <t>Lobbyist</t>
  </si>
  <si>
    <t>Robert "Ozzie" Rose</t>
  </si>
  <si>
    <t>Scappoose School District</t>
  </si>
  <si>
    <t>33589 SE High School Way</t>
  </si>
  <si>
    <t>Sherwood School district</t>
  </si>
  <si>
    <t>23295 SW Main St.</t>
  </si>
  <si>
    <t xml:space="preserve">Sherwod </t>
  </si>
  <si>
    <t>PT Services</t>
  </si>
  <si>
    <t>Soliant Health</t>
  </si>
  <si>
    <t>1979 Lakeside Parkway Suite 800</t>
  </si>
  <si>
    <t xml:space="preserve">Tucker </t>
  </si>
  <si>
    <t>GA</t>
  </si>
  <si>
    <t>DocuWare</t>
  </si>
  <si>
    <t>Solutions Yes, LLC</t>
  </si>
  <si>
    <t>8300 SW Hunziker</t>
  </si>
  <si>
    <t>FY2018-22-1</t>
  </si>
  <si>
    <t>Security Agreement</t>
  </si>
  <si>
    <t>Sonitrol Pacific Security</t>
  </si>
  <si>
    <t>1975 SW 6th Ave</t>
  </si>
  <si>
    <t>Sports People NW</t>
  </si>
  <si>
    <t>8101 SW Nyberg St. #220</t>
  </si>
  <si>
    <t xml:space="preserve">St. Helens School District </t>
  </si>
  <si>
    <t>474 N. 16th St.</t>
  </si>
  <si>
    <t>St. Mary's Home for Boys</t>
  </si>
  <si>
    <t>16535 SW Tualatin Vally Hwy</t>
  </si>
  <si>
    <t xml:space="preserve"> OR</t>
  </si>
  <si>
    <t>Stanley Convergent Security Solutions</t>
  </si>
  <si>
    <t>Dept Ch. 10651</t>
  </si>
  <si>
    <t>Palatine</t>
  </si>
  <si>
    <t>Supplemental Healthcare</t>
  </si>
  <si>
    <t>7320 SW Hunziker Rd. Suite 203</t>
  </si>
  <si>
    <t>FY2008-19</t>
  </si>
  <si>
    <t>Sylvia Giustina - Deering Mgmt</t>
  </si>
  <si>
    <t>FY2019-29</t>
  </si>
  <si>
    <t>Braille Services</t>
  </si>
  <si>
    <t>Tech Adapt, Inc</t>
  </si>
  <si>
    <t>8987 SW Robert Gray Lane</t>
  </si>
  <si>
    <t>Telelanguage Inc.</t>
  </si>
  <si>
    <t>514 SW 6th Ave</t>
  </si>
  <si>
    <t>Presenter</t>
  </si>
  <si>
    <t>The Life After Hate</t>
  </si>
  <si>
    <t>2031 Slavson Ave</t>
  </si>
  <si>
    <t>Racine</t>
  </si>
  <si>
    <t xml:space="preserve">The Salvation Army - Camp Kuratli </t>
  </si>
  <si>
    <t>24751 SE Hwy 224</t>
  </si>
  <si>
    <t>Boring</t>
  </si>
  <si>
    <t>Tigard-Tualatin School District</t>
  </si>
  <si>
    <t>6960 Sandburg St.</t>
  </si>
  <si>
    <t>Instructional Assistant</t>
  </si>
  <si>
    <t>Tillamook Bay CC</t>
  </si>
  <si>
    <t>4301 3rd St.</t>
  </si>
  <si>
    <t>Tillamook School District</t>
  </si>
  <si>
    <t>FY2016-21</t>
  </si>
  <si>
    <t>2510 1st St.</t>
  </si>
  <si>
    <t>Timberland Lawn Care &amp; Maint. LLC</t>
  </si>
  <si>
    <t>35374 Hwy 101 Business, Suite #1</t>
  </si>
  <si>
    <t>Trauma Stewardship Workshop</t>
  </si>
  <si>
    <t>PO Box 28302</t>
  </si>
  <si>
    <t>Seattle</t>
  </si>
  <si>
    <t>Tualatin Hills Park and Recreation</t>
  </si>
  <si>
    <t>15707 SW Walker Rd</t>
  </si>
  <si>
    <t>Equity Consultant</t>
  </si>
  <si>
    <t>Vanessa Bunker</t>
  </si>
  <si>
    <t>5365 SW 209th Ave</t>
  </si>
  <si>
    <t>FY2015-26</t>
  </si>
  <si>
    <t>VAV Nimbus Holdings</t>
  </si>
  <si>
    <t>Cell Phone</t>
  </si>
  <si>
    <t>Verizon Wireless</t>
  </si>
  <si>
    <t>Vernonia School District</t>
  </si>
  <si>
    <t>VocoVision</t>
  </si>
  <si>
    <t>Warrenton-Hammond SD</t>
  </si>
  <si>
    <t>FY2017-21</t>
  </si>
  <si>
    <t>Wave Business</t>
  </si>
  <si>
    <t>401 Parkplace Center Suite 500</t>
  </si>
  <si>
    <t>Kirkland</t>
  </si>
  <si>
    <t>Westwind Stewardship</t>
  </si>
  <si>
    <t>PO Box 13070</t>
  </si>
  <si>
    <t>FY2018-19-2</t>
  </si>
  <si>
    <t>Willamette Education Service District</t>
  </si>
  <si>
    <t>2611 Pringle Rd</t>
  </si>
  <si>
    <t xml:space="preserve">Works International </t>
  </si>
  <si>
    <t>3825 Edwards Rd. Suite 400</t>
  </si>
  <si>
    <t>Cincinnati</t>
  </si>
  <si>
    <t>OH</t>
  </si>
  <si>
    <t>City of Hillsboro</t>
  </si>
  <si>
    <t>150 E MAIN ST</t>
  </si>
  <si>
    <t>11515 SW DURHAM RD STE E-10</t>
  </si>
  <si>
    <t>785 ALAMEDA AVENUE</t>
  </si>
  <si>
    <t>Banks</t>
  </si>
  <si>
    <t>12950 S MAIN STREET</t>
  </si>
  <si>
    <t>ROCKAWAY BEACH</t>
  </si>
  <si>
    <t>83874 HWY103</t>
  </si>
  <si>
    <t>PO BOX 28</t>
  </si>
  <si>
    <t>P O BOX 99</t>
  </si>
  <si>
    <t>Cloverdale</t>
  </si>
  <si>
    <t>Ricoh USA Inc</t>
  </si>
  <si>
    <t>PO Box 650073</t>
  </si>
  <si>
    <t xml:space="preserve">Dallas </t>
  </si>
  <si>
    <t>TX</t>
  </si>
  <si>
    <t>75265-0073</t>
  </si>
  <si>
    <t>--</t>
  </si>
  <si>
    <t>4800 S.W. MACADAM AVE, SUITE 120</t>
  </si>
  <si>
    <t>P.O. BOX 34860- DEPT. 607503</t>
  </si>
  <si>
    <t>98124-1860</t>
  </si>
  <si>
    <t>PO Box 660108</t>
  </si>
  <si>
    <t>75266-0108</t>
  </si>
  <si>
    <t>1201 TEXAS AVE</t>
  </si>
  <si>
    <t>Vernonia</t>
  </si>
  <si>
    <t>820 SW CEDAR</t>
  </si>
  <si>
    <t>NW Regional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</si>
</sst>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&quot;$&quot;#,##0.00"/>
    <numFmt numFmtId="165" formatCode="mm/dd/yy;@"/>
    <numFmt numFmtId="166" formatCode="[$-F400]h:mm:ss\ AM/PM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166" fontId="1" fillId="0" borderId="0"/>
    <xf numFmtId="0" fontId="1" fillId="0" borderId="0"/>
  </cellStyleXfs>
  <cellXfs count="46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NumberFormat="1" applyFont="1" applyFill="1" applyBorder="1" applyAlignment="1">
      <alignment horizontal="left" vertical="center"/>
    </xf>
    <xf numFmtId="0" fontId="19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Alignment="1">
      <alignment horizontal="left"/>
    </xf>
    <xf numFmtId="165" fontId="19" fillId="0" borderId="0" xfId="0" applyNumberFormat="1" applyFont="1" applyFill="1" applyBorder="1" applyAlignment="1">
      <alignment horizontal="center" vertical="center"/>
    </xf>
    <xf numFmtId="44" fontId="19" fillId="0" borderId="0" xfId="42" applyFont="1" applyFill="1" applyBorder="1" applyAlignment="1">
      <alignment horizontal="left" vertical="center"/>
    </xf>
    <xf numFmtId="44" fontId="19" fillId="0" borderId="0" xfId="42" applyFont="1" applyFill="1" applyBorder="1" applyAlignment="1">
      <alignment horizontal="left" vertical="center" wrapText="1"/>
    </xf>
    <xf numFmtId="0" fontId="0" fillId="0" borderId="0" xfId="0" applyNumberFormat="1" applyFont="1" applyFill="1"/>
    <xf numFmtId="0" fontId="0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/>
    <xf numFmtId="0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44" fontId="1" fillId="0" borderId="0" xfId="42" applyFont="1" applyFill="1"/>
    <xf numFmtId="44" fontId="0" fillId="0" borderId="0" xfId="42" applyFont="1" applyFill="1"/>
    <xf numFmtId="166" fontId="0" fillId="0" borderId="0" xfId="0" applyNumberFormat="1" applyFont="1" applyFill="1"/>
    <xf numFmtId="0" fontId="0" fillId="0" borderId="0" xfId="0" applyFill="1"/>
    <xf numFmtId="0" fontId="0" fillId="0" borderId="0" xfId="0" applyNumberFormat="1" applyFill="1" applyAlignment="1">
      <alignment horizontal="center"/>
    </xf>
    <xf numFmtId="44" fontId="0" fillId="0" borderId="0" xfId="0" applyNumberFormat="1" applyFont="1" applyFill="1"/>
    <xf numFmtId="165" fontId="0" fillId="0" borderId="0" xfId="0" applyNumberFormat="1" applyFill="1" applyAlignment="1">
      <alignment horizontal="center"/>
    </xf>
    <xf numFmtId="14" fontId="0" fillId="0" borderId="0" xfId="0" applyNumberFormat="1" applyFill="1"/>
    <xf numFmtId="44" fontId="20" fillId="0" borderId="0" xfId="42" applyFont="1" applyFill="1"/>
    <xf numFmtId="0" fontId="20" fillId="0" borderId="0" xfId="0" applyNumberFormat="1" applyFont="1" applyFill="1" applyBorder="1" applyAlignment="1">
      <alignment horizontal="left"/>
    </xf>
    <xf numFmtId="0" fontId="20" fillId="0" borderId="0" xfId="0" applyNumberFormat="1" applyFont="1" applyFill="1" applyBorder="1"/>
    <xf numFmtId="0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44" fontId="20" fillId="0" borderId="0" xfId="42" applyFont="1" applyFill="1" applyBorder="1" applyAlignment="1">
      <alignment horizontal="left"/>
    </xf>
    <xf numFmtId="44" fontId="20" fillId="0" borderId="0" xfId="42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44" fontId="1" fillId="0" borderId="0" xfId="42" applyFont="1" applyFill="1" applyBorder="1" applyAlignment="1">
      <alignment horizontal="left"/>
    </xf>
    <xf numFmtId="44" fontId="19" fillId="0" borderId="0" xfId="42" applyFont="1" applyFill="1" applyBorder="1" applyAlignment="1">
      <alignment horizontal="right"/>
    </xf>
    <xf numFmtId="0" fontId="0" fillId="0" borderId="0" xfId="43" applyNumberFormat="1" applyFont="1" applyFill="1"/>
    <xf numFmtId="166" fontId="0" fillId="0" borderId="0" xfId="0" applyNumberFormat="1" applyFont="1" applyFill="1" applyBorder="1"/>
    <xf numFmtId="0" fontId="20" fillId="0" borderId="0" xfId="0" applyNumberFormat="1" applyFont="1" applyFill="1"/>
    <xf numFmtId="0" fontId="20" fillId="0" borderId="0" xfId="0" applyNumberFormat="1" applyFont="1" applyFill="1" applyAlignment="1">
      <alignment horizontal="center"/>
    </xf>
    <xf numFmtId="165" fontId="20" fillId="0" borderId="0" xfId="0" applyNumberFormat="1" applyFont="1" applyFill="1" applyAlignment="1">
      <alignment horizontal="center"/>
    </xf>
    <xf numFmtId="0" fontId="1" fillId="0" borderId="0" xfId="44" applyFont="1" applyFill="1"/>
    <xf numFmtId="0" fontId="0" fillId="0" borderId="0" xfId="44" applyFont="1" applyFill="1"/>
    <xf numFmtId="0" fontId="0" fillId="0" borderId="0" xfId="0" quotePrefix="1" applyNumberFormat="1" applyFont="1" applyFill="1" applyBorder="1" applyAlignment="1">
      <alignment horizontal="left"/>
    </xf>
    <xf numFmtId="14" fontId="0" fillId="0" borderId="0" xfId="0" applyNumberFormat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6" xfId="43"/>
    <cellStyle name="Normal 3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zoomScaleNormal="100" workbookViewId="0">
      <pane ySplit="1" topLeftCell="A2" activePane="bottomLeft" state="frozen"/>
      <selection pane="bottomLeft"/>
    </sheetView>
  </sheetViews>
  <sheetFormatPr defaultColWidth="8.81640625" defaultRowHeight="14.5" x14ac:dyDescent="0.35"/>
  <cols>
    <col min="1" max="2" width="18.7265625" style="1" customWidth="1"/>
    <col min="3" max="3" width="18.26953125" style="1" bestFit="1" customWidth="1"/>
    <col min="4" max="4" width="41.26953125" style="1" bestFit="1" customWidth="1"/>
    <col min="5" max="5" width="29.1796875" style="1" bestFit="1" customWidth="1"/>
    <col min="6" max="6" width="18.1796875" style="1" bestFit="1" customWidth="1"/>
    <col min="7" max="7" width="47.81640625" style="1" bestFit="1" customWidth="1"/>
    <col min="8" max="8" width="33.54296875" style="1" bestFit="1" customWidth="1"/>
    <col min="9" max="9" width="17.54296875" style="1" bestFit="1" customWidth="1"/>
    <col min="10" max="10" width="14.54296875" style="3" bestFit="1" customWidth="1"/>
    <col min="11" max="11" width="18.7265625" style="3" customWidth="1"/>
    <col min="12" max="12" width="18.7265625" style="1" customWidth="1"/>
    <col min="13" max="15" width="18.7265625" style="2" customWidth="1"/>
    <col min="16" max="16384" width="8.81640625" style="1"/>
  </cols>
  <sheetData>
    <row r="1" spans="1:15" s="4" customFormat="1" ht="54" customHeight="1" x14ac:dyDescent="0.3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35">
      <c r="A2" s="1">
        <v>2230</v>
      </c>
      <c r="B2" s="1" t="s">
        <v>455</v>
      </c>
      <c r="C2" s="7" t="s">
        <v>15</v>
      </c>
      <c r="D2" s="7" t="s">
        <v>16</v>
      </c>
      <c r="E2" s="8" t="s">
        <v>17</v>
      </c>
      <c r="F2" s="9" t="s">
        <v>18</v>
      </c>
      <c r="G2" s="8" t="s">
        <v>19</v>
      </c>
      <c r="H2" s="7" t="s">
        <v>20</v>
      </c>
      <c r="I2" s="7" t="s">
        <v>21</v>
      </c>
      <c r="J2" s="7" t="s">
        <v>22</v>
      </c>
      <c r="K2" s="7">
        <v>97206</v>
      </c>
      <c r="L2" s="10">
        <v>43313</v>
      </c>
      <c r="M2" s="11">
        <v>7500</v>
      </c>
      <c r="N2" s="12"/>
      <c r="O2" s="12">
        <f>M2</f>
        <v>7500</v>
      </c>
    </row>
    <row r="3" spans="1:15" x14ac:dyDescent="0.35">
      <c r="A3" s="1">
        <v>2230</v>
      </c>
      <c r="B3" s="1" t="s">
        <v>455</v>
      </c>
      <c r="C3" s="13" t="s">
        <v>23</v>
      </c>
      <c r="D3" s="14" t="s">
        <v>24</v>
      </c>
      <c r="E3" s="13" t="s">
        <v>17</v>
      </c>
      <c r="F3" s="15" t="s">
        <v>25</v>
      </c>
      <c r="G3" s="13" t="s">
        <v>26</v>
      </c>
      <c r="H3" s="13" t="s">
        <v>27</v>
      </c>
      <c r="I3" s="13" t="s">
        <v>28</v>
      </c>
      <c r="J3" s="13" t="s">
        <v>29</v>
      </c>
      <c r="K3" s="16">
        <v>98662</v>
      </c>
      <c r="L3" s="17">
        <v>42552</v>
      </c>
      <c r="M3" s="18">
        <v>20424</v>
      </c>
      <c r="N3" s="19"/>
      <c r="O3" s="19">
        <f t="shared" ref="O3:O9" si="0">M3+N3</f>
        <v>20424</v>
      </c>
    </row>
    <row r="4" spans="1:15" x14ac:dyDescent="0.35">
      <c r="A4" s="1">
        <v>2230</v>
      </c>
      <c r="B4" s="1" t="s">
        <v>455</v>
      </c>
      <c r="C4" s="13" t="s">
        <v>23</v>
      </c>
      <c r="D4" s="14" t="s">
        <v>24</v>
      </c>
      <c r="E4" s="13" t="s">
        <v>17</v>
      </c>
      <c r="F4" s="15" t="s">
        <v>25</v>
      </c>
      <c r="G4" s="13" t="s">
        <v>26</v>
      </c>
      <c r="H4" s="13" t="s">
        <v>30</v>
      </c>
      <c r="I4" s="13" t="s">
        <v>28</v>
      </c>
      <c r="J4" s="13" t="s">
        <v>29</v>
      </c>
      <c r="K4" s="16">
        <v>98662</v>
      </c>
      <c r="L4" s="17">
        <v>42552</v>
      </c>
      <c r="M4" s="18">
        <v>2448</v>
      </c>
      <c r="N4" s="19"/>
      <c r="O4" s="19">
        <f t="shared" si="0"/>
        <v>2448</v>
      </c>
    </row>
    <row r="5" spans="1:15" x14ac:dyDescent="0.35">
      <c r="A5" s="1">
        <v>2230</v>
      </c>
      <c r="B5" s="1" t="s">
        <v>455</v>
      </c>
      <c r="C5" s="13" t="s">
        <v>23</v>
      </c>
      <c r="D5" s="14" t="s">
        <v>24</v>
      </c>
      <c r="E5" s="13" t="s">
        <v>17</v>
      </c>
      <c r="F5" s="15" t="s">
        <v>25</v>
      </c>
      <c r="G5" s="13" t="s">
        <v>26</v>
      </c>
      <c r="H5" s="13" t="s">
        <v>31</v>
      </c>
      <c r="I5" s="13" t="s">
        <v>28</v>
      </c>
      <c r="J5" s="13" t="s">
        <v>29</v>
      </c>
      <c r="K5" s="16">
        <v>98662</v>
      </c>
      <c r="L5" s="17">
        <v>42552</v>
      </c>
      <c r="M5" s="18">
        <v>2484</v>
      </c>
      <c r="N5" s="19"/>
      <c r="O5" s="19">
        <f t="shared" si="0"/>
        <v>2484</v>
      </c>
    </row>
    <row r="6" spans="1:15" x14ac:dyDescent="0.35">
      <c r="A6" s="1">
        <v>2230</v>
      </c>
      <c r="B6" s="1" t="s">
        <v>455</v>
      </c>
      <c r="C6" s="13" t="s">
        <v>23</v>
      </c>
      <c r="D6" s="14" t="s">
        <v>24</v>
      </c>
      <c r="E6" s="13" t="s">
        <v>17</v>
      </c>
      <c r="F6" s="15" t="s">
        <v>25</v>
      </c>
      <c r="G6" s="13" t="s">
        <v>26</v>
      </c>
      <c r="H6" s="13" t="s">
        <v>32</v>
      </c>
      <c r="I6" s="13" t="s">
        <v>28</v>
      </c>
      <c r="J6" s="13" t="s">
        <v>29</v>
      </c>
      <c r="K6" s="16">
        <v>98662</v>
      </c>
      <c r="L6" s="17">
        <v>42583</v>
      </c>
      <c r="M6" s="18">
        <v>720</v>
      </c>
      <c r="N6" s="19"/>
      <c r="O6" s="19">
        <f t="shared" si="0"/>
        <v>720</v>
      </c>
    </row>
    <row r="7" spans="1:15" x14ac:dyDescent="0.35">
      <c r="A7" s="1">
        <v>2230</v>
      </c>
      <c r="B7" s="1" t="s">
        <v>455</v>
      </c>
      <c r="C7" s="13" t="s">
        <v>23</v>
      </c>
      <c r="D7" s="14" t="s">
        <v>24</v>
      </c>
      <c r="E7" s="13" t="s">
        <v>17</v>
      </c>
      <c r="F7" s="15" t="s">
        <v>25</v>
      </c>
      <c r="G7" s="13" t="s">
        <v>26</v>
      </c>
      <c r="H7" s="13" t="s">
        <v>32</v>
      </c>
      <c r="I7" s="13" t="s">
        <v>28</v>
      </c>
      <c r="J7" s="13" t="s">
        <v>29</v>
      </c>
      <c r="K7" s="16">
        <v>98662</v>
      </c>
      <c r="L7" s="17">
        <v>43556</v>
      </c>
      <c r="M7" s="18">
        <v>1560</v>
      </c>
      <c r="N7" s="19"/>
      <c r="O7" s="19">
        <f t="shared" si="0"/>
        <v>1560</v>
      </c>
    </row>
    <row r="8" spans="1:15" x14ac:dyDescent="0.35">
      <c r="A8" s="1">
        <v>2230</v>
      </c>
      <c r="B8" s="1" t="s">
        <v>455</v>
      </c>
      <c r="C8" s="13" t="s">
        <v>23</v>
      </c>
      <c r="D8" s="14" t="s">
        <v>24</v>
      </c>
      <c r="E8" s="13" t="s">
        <v>17</v>
      </c>
      <c r="F8" s="15" t="s">
        <v>25</v>
      </c>
      <c r="G8" s="13" t="s">
        <v>26</v>
      </c>
      <c r="H8" s="13" t="s">
        <v>32</v>
      </c>
      <c r="I8" s="13" t="s">
        <v>28</v>
      </c>
      <c r="J8" s="13" t="s">
        <v>29</v>
      </c>
      <c r="K8" s="16">
        <v>98662</v>
      </c>
      <c r="L8" s="17">
        <v>42552</v>
      </c>
      <c r="M8" s="18">
        <v>480</v>
      </c>
      <c r="N8" s="19"/>
      <c r="O8" s="19">
        <f t="shared" si="0"/>
        <v>480</v>
      </c>
    </row>
    <row r="9" spans="1:15" x14ac:dyDescent="0.35">
      <c r="A9" s="1">
        <v>2230</v>
      </c>
      <c r="B9" s="1" t="s">
        <v>455</v>
      </c>
      <c r="C9" s="13" t="s">
        <v>23</v>
      </c>
      <c r="D9" s="14" t="s">
        <v>24</v>
      </c>
      <c r="E9" s="13" t="s">
        <v>17</v>
      </c>
      <c r="F9" s="15" t="s">
        <v>25</v>
      </c>
      <c r="G9" s="13" t="s">
        <v>26</v>
      </c>
      <c r="H9" s="13" t="s">
        <v>33</v>
      </c>
      <c r="I9" s="13" t="s">
        <v>28</v>
      </c>
      <c r="J9" s="13" t="s">
        <v>29</v>
      </c>
      <c r="K9" s="16">
        <v>98662</v>
      </c>
      <c r="L9" s="17">
        <v>42552</v>
      </c>
      <c r="M9" s="18">
        <v>18549.96</v>
      </c>
      <c r="N9" s="19"/>
      <c r="O9" s="19">
        <f t="shared" si="0"/>
        <v>18549.96</v>
      </c>
    </row>
    <row r="10" spans="1:15" x14ac:dyDescent="0.35">
      <c r="A10" s="1">
        <v>2230</v>
      </c>
      <c r="B10" s="1" t="s">
        <v>455</v>
      </c>
      <c r="C10" s="13" t="s">
        <v>34</v>
      </c>
      <c r="D10" s="20" t="s">
        <v>35</v>
      </c>
      <c r="E10" s="13" t="s">
        <v>17</v>
      </c>
      <c r="F10" s="13" t="s">
        <v>18</v>
      </c>
      <c r="G10" s="21" t="s">
        <v>36</v>
      </c>
      <c r="H10" s="13" t="s">
        <v>433</v>
      </c>
      <c r="I10" s="13" t="s">
        <v>104</v>
      </c>
      <c r="J10" s="13" t="s">
        <v>22</v>
      </c>
      <c r="K10" s="22">
        <v>97103</v>
      </c>
      <c r="L10" s="17">
        <v>43282</v>
      </c>
      <c r="M10" s="18">
        <v>2000</v>
      </c>
      <c r="N10" s="19"/>
      <c r="O10" s="19">
        <v>2000</v>
      </c>
    </row>
    <row r="11" spans="1:15" x14ac:dyDescent="0.35">
      <c r="A11" s="1">
        <v>2230</v>
      </c>
      <c r="B11" s="1" t="s">
        <v>455</v>
      </c>
      <c r="C11" s="15" t="s">
        <v>15</v>
      </c>
      <c r="D11" s="13" t="s">
        <v>37</v>
      </c>
      <c r="E11" s="13" t="s">
        <v>38</v>
      </c>
      <c r="F11" s="13" t="s">
        <v>18</v>
      </c>
      <c r="G11" s="13" t="s">
        <v>36</v>
      </c>
      <c r="H11" s="13" t="s">
        <v>433</v>
      </c>
      <c r="I11" s="13" t="s">
        <v>104</v>
      </c>
      <c r="J11" s="13" t="s">
        <v>22</v>
      </c>
      <c r="K11" s="22">
        <v>97103</v>
      </c>
      <c r="L11" s="17">
        <v>43282</v>
      </c>
      <c r="M11" s="18">
        <v>5700</v>
      </c>
      <c r="N11" s="19"/>
      <c r="O11" s="19">
        <v>5700</v>
      </c>
    </row>
    <row r="12" spans="1:15" x14ac:dyDescent="0.35">
      <c r="A12" s="1">
        <v>2230</v>
      </c>
      <c r="B12" s="1" t="s">
        <v>455</v>
      </c>
      <c r="C12" s="13" t="s">
        <v>15</v>
      </c>
      <c r="D12" s="13" t="s">
        <v>16</v>
      </c>
      <c r="E12" s="13" t="s">
        <v>17</v>
      </c>
      <c r="F12" s="13" t="s">
        <v>18</v>
      </c>
      <c r="G12" s="13" t="s">
        <v>39</v>
      </c>
      <c r="H12" s="13" t="s">
        <v>435</v>
      </c>
      <c r="I12" s="13" t="s">
        <v>434</v>
      </c>
      <c r="J12" s="13" t="s">
        <v>22</v>
      </c>
      <c r="K12" s="16">
        <v>97106</v>
      </c>
      <c r="L12" s="17">
        <v>43282</v>
      </c>
      <c r="M12" s="18">
        <v>4250</v>
      </c>
      <c r="N12" s="19"/>
      <c r="O12" s="19">
        <v>4250</v>
      </c>
    </row>
    <row r="13" spans="1:15" x14ac:dyDescent="0.35">
      <c r="A13" s="1">
        <v>2230</v>
      </c>
      <c r="B13" s="1" t="s">
        <v>455</v>
      </c>
      <c r="C13" s="13" t="s">
        <v>15</v>
      </c>
      <c r="D13" s="13" t="s">
        <v>40</v>
      </c>
      <c r="E13" s="13" t="s">
        <v>38</v>
      </c>
      <c r="F13" s="13" t="s">
        <v>18</v>
      </c>
      <c r="G13" s="13" t="s">
        <v>41</v>
      </c>
      <c r="H13" s="13" t="s">
        <v>42</v>
      </c>
      <c r="I13" s="13" t="s">
        <v>43</v>
      </c>
      <c r="J13" s="13" t="s">
        <v>44</v>
      </c>
      <c r="K13" s="16">
        <v>97003</v>
      </c>
      <c r="L13" s="17">
        <v>43282</v>
      </c>
      <c r="M13" s="19">
        <v>380001</v>
      </c>
      <c r="N13" s="19"/>
      <c r="O13" s="19">
        <f>M13+N13</f>
        <v>380001</v>
      </c>
    </row>
    <row r="14" spans="1:15" x14ac:dyDescent="0.35">
      <c r="A14" s="1">
        <v>2230</v>
      </c>
      <c r="B14" s="1" t="s">
        <v>455</v>
      </c>
      <c r="C14" s="13" t="s">
        <v>15</v>
      </c>
      <c r="D14" s="13" t="s">
        <v>45</v>
      </c>
      <c r="E14" s="13" t="s">
        <v>17</v>
      </c>
      <c r="F14" s="13" t="s">
        <v>18</v>
      </c>
      <c r="G14" s="13" t="s">
        <v>41</v>
      </c>
      <c r="H14" s="13" t="s">
        <v>42</v>
      </c>
      <c r="I14" s="13" t="s">
        <v>43</v>
      </c>
      <c r="J14" s="13" t="s">
        <v>44</v>
      </c>
      <c r="K14" s="16">
        <v>97003</v>
      </c>
      <c r="L14" s="17">
        <v>43344</v>
      </c>
      <c r="M14" s="19">
        <v>6000</v>
      </c>
      <c r="N14" s="19"/>
      <c r="O14" s="23">
        <f>M14+N14</f>
        <v>6000</v>
      </c>
    </row>
    <row r="15" spans="1:15" x14ac:dyDescent="0.35">
      <c r="A15" s="1">
        <v>2230</v>
      </c>
      <c r="B15" s="1" t="s">
        <v>455</v>
      </c>
      <c r="C15" s="13" t="s">
        <v>15</v>
      </c>
      <c r="D15" s="13" t="s">
        <v>16</v>
      </c>
      <c r="E15" s="13" t="s">
        <v>17</v>
      </c>
      <c r="F15" s="13" t="s">
        <v>18</v>
      </c>
      <c r="G15" s="13" t="s">
        <v>41</v>
      </c>
      <c r="H15" s="13" t="s">
        <v>42</v>
      </c>
      <c r="I15" s="13" t="s">
        <v>43</v>
      </c>
      <c r="J15" s="13" t="s">
        <v>44</v>
      </c>
      <c r="K15" s="16">
        <v>97003</v>
      </c>
      <c r="L15" s="17">
        <v>43282</v>
      </c>
      <c r="M15" s="19">
        <v>18500</v>
      </c>
      <c r="N15" s="19"/>
      <c r="O15" s="19">
        <f>SUM(M15:N15)</f>
        <v>18500</v>
      </c>
    </row>
    <row r="16" spans="1:15" x14ac:dyDescent="0.35">
      <c r="A16" s="1">
        <v>2230</v>
      </c>
      <c r="B16" s="1" t="s">
        <v>455</v>
      </c>
      <c r="C16" s="13" t="s">
        <v>15</v>
      </c>
      <c r="D16" s="13" t="s">
        <v>16</v>
      </c>
      <c r="E16" s="13" t="s">
        <v>17</v>
      </c>
      <c r="F16" s="13" t="s">
        <v>18</v>
      </c>
      <c r="G16" s="13" t="s">
        <v>46</v>
      </c>
      <c r="H16" s="13" t="s">
        <v>47</v>
      </c>
      <c r="I16" s="13" t="s">
        <v>48</v>
      </c>
      <c r="J16" s="13" t="s">
        <v>22</v>
      </c>
      <c r="K16" s="16">
        <v>97801</v>
      </c>
      <c r="L16" s="17">
        <v>43432</v>
      </c>
      <c r="M16" s="19">
        <v>50000</v>
      </c>
      <c r="N16" s="19"/>
      <c r="O16" s="19">
        <f>SUM(M16:N16)</f>
        <v>50000</v>
      </c>
    </row>
    <row r="17" spans="1:15" x14ac:dyDescent="0.35">
      <c r="A17" s="1">
        <v>2230</v>
      </c>
      <c r="B17" s="1" t="s">
        <v>455</v>
      </c>
      <c r="C17" s="13" t="s">
        <v>15</v>
      </c>
      <c r="D17" s="13" t="s">
        <v>49</v>
      </c>
      <c r="E17" s="13" t="s">
        <v>17</v>
      </c>
      <c r="F17" s="13" t="s">
        <v>18</v>
      </c>
      <c r="G17" s="13" t="s">
        <v>50</v>
      </c>
      <c r="H17" s="13" t="s">
        <v>51</v>
      </c>
      <c r="I17" s="13" t="s">
        <v>52</v>
      </c>
      <c r="J17" s="13" t="s">
        <v>22</v>
      </c>
      <c r="K17" s="16">
        <v>97056</v>
      </c>
      <c r="L17" s="17">
        <v>43405</v>
      </c>
      <c r="M17" s="19">
        <v>350</v>
      </c>
      <c r="N17" s="19"/>
      <c r="O17" s="19">
        <f>SUM(M17:N17)</f>
        <v>350</v>
      </c>
    </row>
    <row r="18" spans="1:15" x14ac:dyDescent="0.35">
      <c r="A18" s="1">
        <v>2230</v>
      </c>
      <c r="B18" s="1" t="s">
        <v>455</v>
      </c>
      <c r="C18" s="21" t="s">
        <v>15</v>
      </c>
      <c r="D18" s="21" t="s">
        <v>53</v>
      </c>
      <c r="E18" s="21" t="s">
        <v>17</v>
      </c>
      <c r="F18" s="21" t="s">
        <v>54</v>
      </c>
      <c r="G18" s="21" t="s">
        <v>55</v>
      </c>
      <c r="H18" s="21" t="s">
        <v>56</v>
      </c>
      <c r="I18" s="21" t="s">
        <v>57</v>
      </c>
      <c r="J18" s="21" t="s">
        <v>58</v>
      </c>
      <c r="K18" s="22" t="s">
        <v>59</v>
      </c>
      <c r="L18" s="24">
        <v>43262</v>
      </c>
      <c r="M18" s="19">
        <v>10000</v>
      </c>
      <c r="N18" s="19">
        <v>20000</v>
      </c>
      <c r="O18" s="26">
        <f>M18+N18</f>
        <v>30000</v>
      </c>
    </row>
    <row r="19" spans="1:15" x14ac:dyDescent="0.35">
      <c r="A19" s="1">
        <v>2230</v>
      </c>
      <c r="B19" s="1" t="s">
        <v>455</v>
      </c>
      <c r="C19" s="13" t="s">
        <v>60</v>
      </c>
      <c r="D19" s="13" t="s">
        <v>61</v>
      </c>
      <c r="E19" s="13" t="s">
        <v>17</v>
      </c>
      <c r="F19" s="13" t="s">
        <v>18</v>
      </c>
      <c r="G19" s="13" t="s">
        <v>62</v>
      </c>
      <c r="H19" s="13" t="s">
        <v>63</v>
      </c>
      <c r="I19" s="13" t="s">
        <v>64</v>
      </c>
      <c r="J19" s="13" t="s">
        <v>22</v>
      </c>
      <c r="K19" s="22">
        <v>97419</v>
      </c>
      <c r="L19" s="24">
        <v>43520</v>
      </c>
      <c r="M19" s="19">
        <v>65250</v>
      </c>
      <c r="N19" s="19"/>
      <c r="O19" s="26">
        <v>65250</v>
      </c>
    </row>
    <row r="20" spans="1:15" x14ac:dyDescent="0.35">
      <c r="A20" s="1">
        <v>2230</v>
      </c>
      <c r="B20" s="1" t="s">
        <v>455</v>
      </c>
      <c r="C20" s="13" t="s">
        <v>60</v>
      </c>
      <c r="D20" s="13" t="s">
        <v>61</v>
      </c>
      <c r="E20" s="13" t="s">
        <v>17</v>
      </c>
      <c r="F20" s="13" t="s">
        <v>18</v>
      </c>
      <c r="G20" s="13" t="s">
        <v>62</v>
      </c>
      <c r="H20" s="13" t="s">
        <v>63</v>
      </c>
      <c r="I20" s="13" t="s">
        <v>64</v>
      </c>
      <c r="J20" s="13" t="s">
        <v>22</v>
      </c>
      <c r="K20" s="22">
        <v>97419</v>
      </c>
      <c r="L20" s="24">
        <v>43520</v>
      </c>
      <c r="M20" s="19">
        <v>36000</v>
      </c>
      <c r="N20" s="19"/>
      <c r="O20" s="26">
        <v>36000</v>
      </c>
    </row>
    <row r="21" spans="1:15" x14ac:dyDescent="0.35">
      <c r="A21" s="1">
        <v>2230</v>
      </c>
      <c r="B21" s="1" t="s">
        <v>455</v>
      </c>
      <c r="C21" s="13" t="s">
        <v>65</v>
      </c>
      <c r="D21" s="13" t="s">
        <v>61</v>
      </c>
      <c r="E21" s="13" t="s">
        <v>17</v>
      </c>
      <c r="F21" s="13" t="s">
        <v>18</v>
      </c>
      <c r="G21" s="13" t="s">
        <v>66</v>
      </c>
      <c r="H21" s="13" t="s">
        <v>67</v>
      </c>
      <c r="I21" s="21" t="s">
        <v>436</v>
      </c>
      <c r="J21" s="13" t="s">
        <v>22</v>
      </c>
      <c r="K21" s="22">
        <v>97136</v>
      </c>
      <c r="L21" s="24">
        <v>43359</v>
      </c>
      <c r="M21" s="19">
        <v>132000</v>
      </c>
      <c r="N21" s="19"/>
      <c r="O21" s="26">
        <f>SUM(M21:N21)</f>
        <v>132000</v>
      </c>
    </row>
    <row r="22" spans="1:15" x14ac:dyDescent="0.35">
      <c r="A22" s="1">
        <v>2230</v>
      </c>
      <c r="B22" s="1" t="s">
        <v>455</v>
      </c>
      <c r="C22" s="13" t="s">
        <v>68</v>
      </c>
      <c r="D22" s="13" t="s">
        <v>61</v>
      </c>
      <c r="E22" s="13" t="s">
        <v>17</v>
      </c>
      <c r="F22" s="13" t="s">
        <v>18</v>
      </c>
      <c r="G22" s="13" t="s">
        <v>66</v>
      </c>
      <c r="H22" s="13" t="s">
        <v>67</v>
      </c>
      <c r="I22" s="21" t="s">
        <v>436</v>
      </c>
      <c r="J22" s="13" t="s">
        <v>22</v>
      </c>
      <c r="K22" s="22">
        <v>97136</v>
      </c>
      <c r="L22" s="24">
        <v>43359</v>
      </c>
      <c r="M22" s="19">
        <v>60600</v>
      </c>
      <c r="N22" s="19"/>
      <c r="O22" s="26">
        <f>SUM(M22:N22)</f>
        <v>60600</v>
      </c>
    </row>
    <row r="23" spans="1:15" x14ac:dyDescent="0.35">
      <c r="A23" s="1">
        <v>2230</v>
      </c>
      <c r="B23" s="1" t="s">
        <v>455</v>
      </c>
      <c r="C23" s="13" t="s">
        <v>69</v>
      </c>
      <c r="D23" s="13" t="s">
        <v>61</v>
      </c>
      <c r="E23" s="13" t="s">
        <v>17</v>
      </c>
      <c r="F23" s="13" t="s">
        <v>18</v>
      </c>
      <c r="G23" s="13" t="s">
        <v>66</v>
      </c>
      <c r="H23" s="13" t="s">
        <v>67</v>
      </c>
      <c r="I23" s="21" t="s">
        <v>436</v>
      </c>
      <c r="J23" s="13" t="s">
        <v>22</v>
      </c>
      <c r="K23" s="22">
        <v>97136</v>
      </c>
      <c r="L23" s="24">
        <v>43359</v>
      </c>
      <c r="M23" s="19">
        <v>62000</v>
      </c>
      <c r="N23" s="19"/>
      <c r="O23" s="26">
        <f>SUM(M23:N23)</f>
        <v>62000</v>
      </c>
    </row>
    <row r="24" spans="1:15" x14ac:dyDescent="0.35">
      <c r="A24" s="1">
        <v>2230</v>
      </c>
      <c r="B24" s="1" t="s">
        <v>455</v>
      </c>
      <c r="C24" s="13" t="s">
        <v>15</v>
      </c>
      <c r="D24" s="13" t="s">
        <v>70</v>
      </c>
      <c r="E24" s="13" t="s">
        <v>17</v>
      </c>
      <c r="F24" s="13" t="s">
        <v>18</v>
      </c>
      <c r="G24" s="13" t="s">
        <v>71</v>
      </c>
      <c r="H24" s="13" t="s">
        <v>72</v>
      </c>
      <c r="I24" s="13" t="s">
        <v>73</v>
      </c>
      <c r="J24" s="13" t="s">
        <v>22</v>
      </c>
      <c r="K24" s="22">
        <v>97035</v>
      </c>
      <c r="L24" s="24">
        <v>43336</v>
      </c>
      <c r="M24" s="19">
        <v>105704</v>
      </c>
      <c r="N24" s="19"/>
      <c r="O24" s="19">
        <f>M24</f>
        <v>105704</v>
      </c>
    </row>
    <row r="25" spans="1:15" x14ac:dyDescent="0.35">
      <c r="A25" s="1">
        <v>2230</v>
      </c>
      <c r="B25" s="1" t="s">
        <v>455</v>
      </c>
      <c r="C25" s="13" t="s">
        <v>15</v>
      </c>
      <c r="D25" s="13" t="s">
        <v>74</v>
      </c>
      <c r="E25" s="13" t="s">
        <v>17</v>
      </c>
      <c r="F25" s="13" t="s">
        <v>18</v>
      </c>
      <c r="G25" s="13" t="s">
        <v>71</v>
      </c>
      <c r="H25" s="13" t="s">
        <v>75</v>
      </c>
      <c r="I25" s="13" t="s">
        <v>73</v>
      </c>
      <c r="J25" s="13" t="s">
        <v>22</v>
      </c>
      <c r="K25" s="22">
        <v>97035</v>
      </c>
      <c r="L25" s="24">
        <v>43339</v>
      </c>
      <c r="M25" s="19">
        <v>119942</v>
      </c>
      <c r="N25" s="19"/>
      <c r="O25" s="19">
        <v>119942</v>
      </c>
    </row>
    <row r="26" spans="1:15" x14ac:dyDescent="0.35">
      <c r="A26" s="1">
        <v>2230</v>
      </c>
      <c r="B26" s="1" t="s">
        <v>455</v>
      </c>
      <c r="C26" s="13" t="s">
        <v>15</v>
      </c>
      <c r="D26" s="20" t="s">
        <v>76</v>
      </c>
      <c r="E26" s="13" t="s">
        <v>17</v>
      </c>
      <c r="F26" s="13" t="s">
        <v>18</v>
      </c>
      <c r="G26" s="13" t="s">
        <v>77</v>
      </c>
      <c r="H26" s="13" t="s">
        <v>432</v>
      </c>
      <c r="I26" s="13" t="s">
        <v>271</v>
      </c>
      <c r="J26" s="13" t="s">
        <v>22</v>
      </c>
      <c r="K26" s="16">
        <v>97224</v>
      </c>
      <c r="L26" s="17">
        <v>43282</v>
      </c>
      <c r="M26" s="19">
        <v>4074</v>
      </c>
      <c r="N26" s="19"/>
      <c r="O26" s="19">
        <v>4074</v>
      </c>
    </row>
    <row r="27" spans="1:15" x14ac:dyDescent="0.35">
      <c r="A27" s="1">
        <v>2230</v>
      </c>
      <c r="B27" s="1" t="s">
        <v>455</v>
      </c>
      <c r="C27" s="13" t="s">
        <v>15</v>
      </c>
      <c r="D27" s="20" t="s">
        <v>78</v>
      </c>
      <c r="E27" s="13" t="s">
        <v>17</v>
      </c>
      <c r="F27" s="13" t="s">
        <v>18</v>
      </c>
      <c r="G27" s="13" t="s">
        <v>79</v>
      </c>
      <c r="H27" s="13" t="s">
        <v>80</v>
      </c>
      <c r="I27" s="13" t="s">
        <v>81</v>
      </c>
      <c r="J27" s="13" t="s">
        <v>58</v>
      </c>
      <c r="K27" s="22">
        <v>1752</v>
      </c>
      <c r="L27" s="17">
        <v>43424</v>
      </c>
      <c r="M27" s="19">
        <v>128046</v>
      </c>
      <c r="N27" s="19"/>
      <c r="O27" s="19">
        <v>128046</v>
      </c>
    </row>
    <row r="28" spans="1:15" x14ac:dyDescent="0.35">
      <c r="A28" s="1">
        <v>2230</v>
      </c>
      <c r="B28" s="1" t="s">
        <v>455</v>
      </c>
      <c r="C28" s="13" t="s">
        <v>82</v>
      </c>
      <c r="D28" s="20" t="s">
        <v>37</v>
      </c>
      <c r="E28" s="13" t="s">
        <v>17</v>
      </c>
      <c r="F28" s="13" t="s">
        <v>18</v>
      </c>
      <c r="G28" s="13" t="s">
        <v>83</v>
      </c>
      <c r="H28" s="13" t="s">
        <v>84</v>
      </c>
      <c r="I28" s="13" t="s">
        <v>85</v>
      </c>
      <c r="J28" s="13" t="s">
        <v>22</v>
      </c>
      <c r="K28" s="16">
        <v>97051</v>
      </c>
      <c r="L28" s="17">
        <v>42948</v>
      </c>
      <c r="M28" s="19">
        <v>3200</v>
      </c>
      <c r="N28" s="19"/>
      <c r="O28" s="19">
        <f t="shared" ref="O28:O37" si="1">M28+N28</f>
        <v>3200</v>
      </c>
    </row>
    <row r="29" spans="1:15" x14ac:dyDescent="0.35">
      <c r="A29" s="1">
        <v>2230</v>
      </c>
      <c r="B29" s="1" t="s">
        <v>455</v>
      </c>
      <c r="C29" s="27" t="s">
        <v>86</v>
      </c>
      <c r="D29" s="28" t="s">
        <v>87</v>
      </c>
      <c r="E29" s="28" t="s">
        <v>17</v>
      </c>
      <c r="F29" s="28" t="s">
        <v>88</v>
      </c>
      <c r="G29" s="28" t="s">
        <v>89</v>
      </c>
      <c r="H29" s="28" t="s">
        <v>90</v>
      </c>
      <c r="I29" s="28" t="s">
        <v>21</v>
      </c>
      <c r="J29" s="28" t="s">
        <v>44</v>
      </c>
      <c r="K29" s="29">
        <v>97203</v>
      </c>
      <c r="L29" s="30">
        <v>42996</v>
      </c>
      <c r="M29" s="31">
        <v>8500</v>
      </c>
      <c r="N29" s="31"/>
      <c r="O29" s="32">
        <f t="shared" si="1"/>
        <v>8500</v>
      </c>
    </row>
    <row r="30" spans="1:15" x14ac:dyDescent="0.35">
      <c r="A30" s="1">
        <v>2230</v>
      </c>
      <c r="B30" s="1" t="s">
        <v>455</v>
      </c>
      <c r="C30" s="27" t="s">
        <v>86</v>
      </c>
      <c r="D30" s="28" t="s">
        <v>87</v>
      </c>
      <c r="E30" s="28" t="s">
        <v>17</v>
      </c>
      <c r="F30" s="28" t="s">
        <v>88</v>
      </c>
      <c r="G30" s="28" t="s">
        <v>89</v>
      </c>
      <c r="H30" s="28" t="s">
        <v>90</v>
      </c>
      <c r="I30" s="28" t="s">
        <v>21</v>
      </c>
      <c r="J30" s="28" t="s">
        <v>44</v>
      </c>
      <c r="K30" s="29">
        <v>97203</v>
      </c>
      <c r="L30" s="30">
        <v>42996</v>
      </c>
      <c r="M30" s="31">
        <v>5000</v>
      </c>
      <c r="N30" s="31"/>
      <c r="O30" s="32">
        <f t="shared" si="1"/>
        <v>5000</v>
      </c>
    </row>
    <row r="31" spans="1:15" x14ac:dyDescent="0.35">
      <c r="A31" s="1">
        <v>2230</v>
      </c>
      <c r="B31" s="1" t="s">
        <v>455</v>
      </c>
      <c r="C31" s="27" t="s">
        <v>86</v>
      </c>
      <c r="D31" s="28" t="s">
        <v>87</v>
      </c>
      <c r="E31" s="28" t="s">
        <v>17</v>
      </c>
      <c r="F31" s="28" t="s">
        <v>88</v>
      </c>
      <c r="G31" s="28" t="s">
        <v>89</v>
      </c>
      <c r="H31" s="28" t="s">
        <v>90</v>
      </c>
      <c r="I31" s="28" t="s">
        <v>21</v>
      </c>
      <c r="J31" s="28" t="s">
        <v>44</v>
      </c>
      <c r="K31" s="29">
        <v>97203</v>
      </c>
      <c r="L31" s="30">
        <v>42996</v>
      </c>
      <c r="M31" s="31">
        <v>6500</v>
      </c>
      <c r="N31" s="31"/>
      <c r="O31" s="32">
        <f t="shared" si="1"/>
        <v>6500</v>
      </c>
    </row>
    <row r="32" spans="1:15" x14ac:dyDescent="0.35">
      <c r="A32" s="1">
        <v>2230</v>
      </c>
      <c r="B32" s="1" t="s">
        <v>455</v>
      </c>
      <c r="C32" s="27" t="s">
        <v>86</v>
      </c>
      <c r="D32" s="28" t="s">
        <v>87</v>
      </c>
      <c r="E32" s="28" t="s">
        <v>17</v>
      </c>
      <c r="F32" s="28" t="s">
        <v>88</v>
      </c>
      <c r="G32" s="28" t="s">
        <v>89</v>
      </c>
      <c r="H32" s="28" t="s">
        <v>90</v>
      </c>
      <c r="I32" s="28" t="s">
        <v>21</v>
      </c>
      <c r="J32" s="28" t="s">
        <v>44</v>
      </c>
      <c r="K32" s="29">
        <v>97203</v>
      </c>
      <c r="L32" s="30">
        <v>42996</v>
      </c>
      <c r="M32" s="31">
        <v>18000</v>
      </c>
      <c r="N32" s="31"/>
      <c r="O32" s="32">
        <f t="shared" si="1"/>
        <v>18000</v>
      </c>
    </row>
    <row r="33" spans="1:15" x14ac:dyDescent="0.35">
      <c r="A33" s="1">
        <v>2230</v>
      </c>
      <c r="B33" s="1" t="s">
        <v>455</v>
      </c>
      <c r="C33" s="27" t="s">
        <v>86</v>
      </c>
      <c r="D33" s="28" t="s">
        <v>87</v>
      </c>
      <c r="E33" s="28" t="s">
        <v>17</v>
      </c>
      <c r="F33" s="28" t="s">
        <v>88</v>
      </c>
      <c r="G33" s="28" t="s">
        <v>89</v>
      </c>
      <c r="H33" s="28" t="s">
        <v>90</v>
      </c>
      <c r="I33" s="28" t="s">
        <v>21</v>
      </c>
      <c r="J33" s="28" t="s">
        <v>44</v>
      </c>
      <c r="K33" s="29">
        <v>97203</v>
      </c>
      <c r="L33" s="30">
        <v>42996</v>
      </c>
      <c r="M33" s="31">
        <v>7000</v>
      </c>
      <c r="N33" s="31"/>
      <c r="O33" s="32">
        <f t="shared" si="1"/>
        <v>7000</v>
      </c>
    </row>
    <row r="34" spans="1:15" x14ac:dyDescent="0.35">
      <c r="A34" s="1">
        <v>2230</v>
      </c>
      <c r="B34" s="1" t="s">
        <v>455</v>
      </c>
      <c r="C34" s="27" t="s">
        <v>86</v>
      </c>
      <c r="D34" s="28" t="s">
        <v>87</v>
      </c>
      <c r="E34" s="28" t="s">
        <v>17</v>
      </c>
      <c r="F34" s="28" t="s">
        <v>88</v>
      </c>
      <c r="G34" s="28" t="s">
        <v>89</v>
      </c>
      <c r="H34" s="28" t="s">
        <v>90</v>
      </c>
      <c r="I34" s="28" t="s">
        <v>21</v>
      </c>
      <c r="J34" s="28" t="s">
        <v>44</v>
      </c>
      <c r="K34" s="29">
        <v>97203</v>
      </c>
      <c r="L34" s="30">
        <v>42996</v>
      </c>
      <c r="M34" s="31">
        <v>25500</v>
      </c>
      <c r="N34" s="31"/>
      <c r="O34" s="32">
        <f t="shared" si="1"/>
        <v>25500</v>
      </c>
    </row>
    <row r="35" spans="1:15" x14ac:dyDescent="0.35">
      <c r="A35" s="1">
        <v>2230</v>
      </c>
      <c r="B35" s="1" t="s">
        <v>455</v>
      </c>
      <c r="C35" s="27" t="s">
        <v>86</v>
      </c>
      <c r="D35" s="28" t="s">
        <v>87</v>
      </c>
      <c r="E35" s="28" t="s">
        <v>17</v>
      </c>
      <c r="F35" s="28" t="s">
        <v>88</v>
      </c>
      <c r="G35" s="28" t="s">
        <v>89</v>
      </c>
      <c r="H35" s="28" t="s">
        <v>90</v>
      </c>
      <c r="I35" s="28" t="s">
        <v>21</v>
      </c>
      <c r="J35" s="28" t="s">
        <v>44</v>
      </c>
      <c r="K35" s="29">
        <v>97203</v>
      </c>
      <c r="L35" s="30">
        <v>42996</v>
      </c>
      <c r="M35" s="31">
        <v>24000</v>
      </c>
      <c r="N35" s="31"/>
      <c r="O35" s="32">
        <f t="shared" si="1"/>
        <v>24000</v>
      </c>
    </row>
    <row r="36" spans="1:15" x14ac:dyDescent="0.35">
      <c r="A36" s="1">
        <v>2230</v>
      </c>
      <c r="B36" s="1" t="s">
        <v>455</v>
      </c>
      <c r="C36" s="27" t="s">
        <v>15</v>
      </c>
      <c r="D36" s="28" t="s">
        <v>91</v>
      </c>
      <c r="E36" s="28" t="s">
        <v>17</v>
      </c>
      <c r="F36" s="28" t="s">
        <v>18</v>
      </c>
      <c r="G36" s="28" t="s">
        <v>430</v>
      </c>
      <c r="H36" s="28" t="s">
        <v>431</v>
      </c>
      <c r="I36" s="28" t="s">
        <v>199</v>
      </c>
      <c r="J36" s="28" t="s">
        <v>44</v>
      </c>
      <c r="K36" s="29">
        <v>97123</v>
      </c>
      <c r="L36" s="30">
        <v>43282</v>
      </c>
      <c r="M36" s="31">
        <v>14040</v>
      </c>
      <c r="N36" s="31"/>
      <c r="O36" s="32">
        <f t="shared" si="1"/>
        <v>14040</v>
      </c>
    </row>
    <row r="37" spans="1:15" x14ac:dyDescent="0.35">
      <c r="A37" s="1">
        <v>2230</v>
      </c>
      <c r="B37" s="1" t="s">
        <v>455</v>
      </c>
      <c r="C37" s="27" t="s">
        <v>60</v>
      </c>
      <c r="D37" s="28" t="s">
        <v>92</v>
      </c>
      <c r="E37" s="28" t="s">
        <v>17</v>
      </c>
      <c r="F37" s="28" t="s">
        <v>18</v>
      </c>
      <c r="G37" s="28" t="s">
        <v>93</v>
      </c>
      <c r="H37" s="13" t="s">
        <v>94</v>
      </c>
      <c r="I37" s="13" t="s">
        <v>85</v>
      </c>
      <c r="J37" s="13" t="s">
        <v>22</v>
      </c>
      <c r="K37" s="22">
        <v>97051</v>
      </c>
      <c r="L37" s="30">
        <v>43497</v>
      </c>
      <c r="M37" s="31">
        <v>200</v>
      </c>
      <c r="N37" s="31"/>
      <c r="O37" s="32">
        <f t="shared" si="1"/>
        <v>200</v>
      </c>
    </row>
    <row r="38" spans="1:15" x14ac:dyDescent="0.35">
      <c r="A38" s="1">
        <v>2230</v>
      </c>
      <c r="B38" s="1" t="s">
        <v>455</v>
      </c>
      <c r="C38" s="13" t="s">
        <v>34</v>
      </c>
      <c r="D38" s="13" t="s">
        <v>92</v>
      </c>
      <c r="E38" s="13" t="s">
        <v>17</v>
      </c>
      <c r="F38" s="13" t="s">
        <v>18</v>
      </c>
      <c r="G38" s="13" t="s">
        <v>93</v>
      </c>
      <c r="H38" s="13" t="s">
        <v>94</v>
      </c>
      <c r="I38" s="13" t="s">
        <v>85</v>
      </c>
      <c r="J38" s="13" t="s">
        <v>22</v>
      </c>
      <c r="K38" s="22">
        <v>97051</v>
      </c>
      <c r="L38" s="24">
        <v>43313</v>
      </c>
      <c r="M38" s="19">
        <v>225</v>
      </c>
      <c r="N38" s="19"/>
      <c r="O38" s="19">
        <f>M38</f>
        <v>225</v>
      </c>
    </row>
    <row r="39" spans="1:15" x14ac:dyDescent="0.35">
      <c r="A39" s="1">
        <v>2230</v>
      </c>
      <c r="B39" s="1" t="s">
        <v>455</v>
      </c>
      <c r="C39" s="21" t="s">
        <v>15</v>
      </c>
      <c r="D39" s="21" t="s">
        <v>16</v>
      </c>
      <c r="E39" s="21" t="s">
        <v>95</v>
      </c>
      <c r="F39" s="21" t="s">
        <v>18</v>
      </c>
      <c r="G39" s="21" t="s">
        <v>96</v>
      </c>
      <c r="H39" s="28" t="s">
        <v>97</v>
      </c>
      <c r="I39" s="28" t="s">
        <v>98</v>
      </c>
      <c r="J39" s="28" t="s">
        <v>22</v>
      </c>
      <c r="K39" s="22">
        <v>97016</v>
      </c>
      <c r="L39" s="24">
        <v>43282</v>
      </c>
      <c r="M39" s="19">
        <v>2000</v>
      </c>
      <c r="N39" s="19"/>
      <c r="O39" s="26">
        <f>M39+N39</f>
        <v>2000</v>
      </c>
    </row>
    <row r="40" spans="1:15" x14ac:dyDescent="0.35">
      <c r="A40" s="1">
        <v>2230</v>
      </c>
      <c r="B40" s="1" t="s">
        <v>455</v>
      </c>
      <c r="C40" s="27" t="s">
        <v>15</v>
      </c>
      <c r="D40" s="28" t="s">
        <v>99</v>
      </c>
      <c r="E40" s="28" t="s">
        <v>100</v>
      </c>
      <c r="F40" s="28" t="s">
        <v>18</v>
      </c>
      <c r="G40" s="21" t="s">
        <v>96</v>
      </c>
      <c r="H40" s="28" t="s">
        <v>97</v>
      </c>
      <c r="I40" s="28" t="s">
        <v>98</v>
      </c>
      <c r="J40" s="28" t="s">
        <v>22</v>
      </c>
      <c r="K40" s="22">
        <v>97016</v>
      </c>
      <c r="L40" s="24">
        <v>43282</v>
      </c>
      <c r="M40" s="19">
        <v>2400</v>
      </c>
      <c r="N40" s="19"/>
      <c r="O40" s="26">
        <f>M40+N40</f>
        <v>2400</v>
      </c>
    </row>
    <row r="41" spans="1:15" x14ac:dyDescent="0.35">
      <c r="A41" s="1">
        <v>2230</v>
      </c>
      <c r="B41" s="1" t="s">
        <v>455</v>
      </c>
      <c r="C41" s="27" t="s">
        <v>15</v>
      </c>
      <c r="D41" s="28" t="s">
        <v>99</v>
      </c>
      <c r="E41" s="28" t="s">
        <v>100</v>
      </c>
      <c r="F41" s="28" t="s">
        <v>18</v>
      </c>
      <c r="G41" s="21" t="s">
        <v>96</v>
      </c>
      <c r="H41" s="28" t="s">
        <v>97</v>
      </c>
      <c r="I41" s="28" t="s">
        <v>98</v>
      </c>
      <c r="J41" s="28" t="s">
        <v>22</v>
      </c>
      <c r="K41" s="22">
        <v>97016</v>
      </c>
      <c r="L41" s="24">
        <v>43282</v>
      </c>
      <c r="M41" s="19">
        <v>2600</v>
      </c>
      <c r="N41" s="19"/>
      <c r="O41" s="26">
        <v>2600</v>
      </c>
    </row>
    <row r="42" spans="1:15" x14ac:dyDescent="0.35">
      <c r="A42" s="1">
        <v>2230</v>
      </c>
      <c r="B42" s="1" t="s">
        <v>455</v>
      </c>
      <c r="C42" s="21" t="s">
        <v>15</v>
      </c>
      <c r="D42" s="21" t="s">
        <v>101</v>
      </c>
      <c r="E42" s="21" t="s">
        <v>17</v>
      </c>
      <c r="F42" s="21" t="s">
        <v>18</v>
      </c>
      <c r="G42" s="21" t="s">
        <v>102</v>
      </c>
      <c r="H42" s="21" t="s">
        <v>103</v>
      </c>
      <c r="I42" s="21" t="s">
        <v>104</v>
      </c>
      <c r="J42" s="21" t="s">
        <v>22</v>
      </c>
      <c r="K42" s="22">
        <v>97103</v>
      </c>
      <c r="L42" s="24">
        <v>43282</v>
      </c>
      <c r="M42" s="19">
        <v>20000</v>
      </c>
      <c r="N42" s="19"/>
      <c r="O42" s="26">
        <f>M42+N42</f>
        <v>20000</v>
      </c>
    </row>
    <row r="43" spans="1:15" x14ac:dyDescent="0.35">
      <c r="A43" s="1">
        <v>2230</v>
      </c>
      <c r="B43" s="1" t="s">
        <v>455</v>
      </c>
      <c r="C43" s="27" t="s">
        <v>15</v>
      </c>
      <c r="D43" s="21" t="s">
        <v>105</v>
      </c>
      <c r="E43" s="28" t="s">
        <v>17</v>
      </c>
      <c r="F43" s="21" t="s">
        <v>18</v>
      </c>
      <c r="G43" s="28" t="s">
        <v>106</v>
      </c>
      <c r="H43" s="28" t="s">
        <v>107</v>
      </c>
      <c r="I43" s="28" t="s">
        <v>85</v>
      </c>
      <c r="J43" s="28" t="s">
        <v>22</v>
      </c>
      <c r="K43" s="22">
        <v>97051</v>
      </c>
      <c r="L43" s="24">
        <v>43282</v>
      </c>
      <c r="M43" s="19">
        <v>55000</v>
      </c>
      <c r="N43" s="19"/>
      <c r="O43" s="26">
        <v>55000</v>
      </c>
    </row>
    <row r="44" spans="1:15" x14ac:dyDescent="0.35">
      <c r="A44" s="1">
        <v>2230</v>
      </c>
      <c r="B44" s="1" t="s">
        <v>455</v>
      </c>
      <c r="C44" s="14" t="s">
        <v>108</v>
      </c>
      <c r="D44" s="14" t="s">
        <v>109</v>
      </c>
      <c r="E44" s="14" t="s">
        <v>17</v>
      </c>
      <c r="F44" s="15" t="s">
        <v>25</v>
      </c>
      <c r="G44" s="15" t="s">
        <v>110</v>
      </c>
      <c r="H44" s="14" t="s">
        <v>111</v>
      </c>
      <c r="I44" s="14" t="s">
        <v>43</v>
      </c>
      <c r="J44" s="14" t="s">
        <v>22</v>
      </c>
      <c r="K44" s="33">
        <v>97008</v>
      </c>
      <c r="L44" s="34">
        <v>41821</v>
      </c>
      <c r="M44" s="35">
        <v>58460.38</v>
      </c>
      <c r="N44" s="35"/>
      <c r="O44" s="36">
        <v>350935.2</v>
      </c>
    </row>
    <row r="45" spans="1:15" x14ac:dyDescent="0.35">
      <c r="A45" s="1">
        <v>2230</v>
      </c>
      <c r="B45" s="1" t="s">
        <v>455</v>
      </c>
      <c r="C45" s="13" t="s">
        <v>15</v>
      </c>
      <c r="D45" s="13" t="s">
        <v>112</v>
      </c>
      <c r="E45" s="13" t="s">
        <v>17</v>
      </c>
      <c r="F45" s="13" t="s">
        <v>18</v>
      </c>
      <c r="G45" s="13" t="s">
        <v>113</v>
      </c>
      <c r="H45" s="13" t="s">
        <v>114</v>
      </c>
      <c r="I45" s="13" t="s">
        <v>115</v>
      </c>
      <c r="J45" s="13" t="s">
        <v>116</v>
      </c>
      <c r="K45" s="22">
        <v>49546</v>
      </c>
      <c r="L45" s="24">
        <v>43339</v>
      </c>
      <c r="M45" s="19">
        <v>105900</v>
      </c>
      <c r="N45" s="19"/>
      <c r="O45" s="19">
        <f>M45</f>
        <v>105900</v>
      </c>
    </row>
    <row r="46" spans="1:15" x14ac:dyDescent="0.35">
      <c r="A46" s="1">
        <v>2230</v>
      </c>
      <c r="B46" s="1" t="s">
        <v>455</v>
      </c>
      <c r="C46" s="21" t="s">
        <v>60</v>
      </c>
      <c r="D46" s="21" t="s">
        <v>112</v>
      </c>
      <c r="E46" s="21" t="s">
        <v>17</v>
      </c>
      <c r="F46" s="21" t="s">
        <v>18</v>
      </c>
      <c r="G46" s="21" t="s">
        <v>117</v>
      </c>
      <c r="H46" s="21" t="s">
        <v>118</v>
      </c>
      <c r="I46" s="21" t="s">
        <v>119</v>
      </c>
      <c r="J46" s="21" t="s">
        <v>120</v>
      </c>
      <c r="K46" s="22">
        <v>80026</v>
      </c>
      <c r="L46" s="24">
        <v>43522</v>
      </c>
      <c r="M46" s="19">
        <v>39420</v>
      </c>
      <c r="N46" s="19"/>
      <c r="O46" s="26">
        <v>39420</v>
      </c>
    </row>
    <row r="47" spans="1:15" x14ac:dyDescent="0.35">
      <c r="A47" s="1">
        <v>2230</v>
      </c>
      <c r="B47" s="1" t="s">
        <v>455</v>
      </c>
      <c r="C47" s="21" t="s">
        <v>60</v>
      </c>
      <c r="D47" s="21" t="s">
        <v>121</v>
      </c>
      <c r="E47" s="21" t="s">
        <v>17</v>
      </c>
      <c r="F47" s="21" t="s">
        <v>54</v>
      </c>
      <c r="G47" s="21" t="s">
        <v>122</v>
      </c>
      <c r="H47" s="21" t="s">
        <v>123</v>
      </c>
      <c r="I47" s="21" t="s">
        <v>21</v>
      </c>
      <c r="J47" s="21" t="s">
        <v>22</v>
      </c>
      <c r="K47" s="22">
        <v>97219</v>
      </c>
      <c r="L47" s="24">
        <v>43525</v>
      </c>
      <c r="M47" s="19">
        <v>2000</v>
      </c>
      <c r="N47" s="19"/>
      <c r="O47" s="26">
        <v>2000</v>
      </c>
    </row>
    <row r="48" spans="1:15" x14ac:dyDescent="0.35">
      <c r="A48" s="1">
        <v>2230</v>
      </c>
      <c r="B48" s="1" t="s">
        <v>455</v>
      </c>
      <c r="C48" s="21" t="s">
        <v>124</v>
      </c>
      <c r="D48" s="21" t="s">
        <v>125</v>
      </c>
      <c r="E48" s="21" t="s">
        <v>17</v>
      </c>
      <c r="F48" s="21" t="s">
        <v>18</v>
      </c>
      <c r="G48" s="21" t="s">
        <v>126</v>
      </c>
      <c r="H48" s="21" t="s">
        <v>127</v>
      </c>
      <c r="I48" s="21" t="s">
        <v>128</v>
      </c>
      <c r="J48" s="21" t="s">
        <v>22</v>
      </c>
      <c r="K48" s="22">
        <v>97146</v>
      </c>
      <c r="L48" s="24">
        <v>43466</v>
      </c>
      <c r="M48" s="19">
        <v>1150</v>
      </c>
      <c r="N48" s="19"/>
      <c r="O48" s="26">
        <v>1150</v>
      </c>
    </row>
    <row r="49" spans="1:15" x14ac:dyDescent="0.35">
      <c r="A49" s="1">
        <v>2230</v>
      </c>
      <c r="B49" s="1" t="s">
        <v>455</v>
      </c>
      <c r="C49" s="14" t="s">
        <v>15</v>
      </c>
      <c r="D49" s="14" t="s">
        <v>129</v>
      </c>
      <c r="E49" s="14" t="s">
        <v>130</v>
      </c>
      <c r="F49" s="14" t="s">
        <v>54</v>
      </c>
      <c r="G49" s="28" t="s">
        <v>131</v>
      </c>
      <c r="H49" s="14" t="s">
        <v>132</v>
      </c>
      <c r="I49" s="27" t="s">
        <v>133</v>
      </c>
      <c r="J49" s="27" t="s">
        <v>22</v>
      </c>
      <c r="K49" s="29">
        <v>97138</v>
      </c>
      <c r="L49" s="17">
        <v>43282</v>
      </c>
      <c r="M49" s="19">
        <v>1870</v>
      </c>
      <c r="N49" s="19"/>
      <c r="O49" s="19">
        <f>M49+N49</f>
        <v>1870</v>
      </c>
    </row>
    <row r="50" spans="1:15" x14ac:dyDescent="0.35">
      <c r="A50" s="1">
        <v>2230</v>
      </c>
      <c r="B50" s="1" t="s">
        <v>455</v>
      </c>
      <c r="C50" s="13" t="s">
        <v>134</v>
      </c>
      <c r="D50" s="13" t="s">
        <v>135</v>
      </c>
      <c r="E50" s="13" t="s">
        <v>17</v>
      </c>
      <c r="F50" s="15" t="s">
        <v>18</v>
      </c>
      <c r="G50" s="13" t="s">
        <v>136</v>
      </c>
      <c r="H50" s="13" t="s">
        <v>137</v>
      </c>
      <c r="I50" s="27" t="s">
        <v>21</v>
      </c>
      <c r="J50" s="27" t="s">
        <v>44</v>
      </c>
      <c r="K50" s="29">
        <v>97204</v>
      </c>
      <c r="L50" s="17">
        <v>42522</v>
      </c>
      <c r="M50" s="19">
        <v>29600</v>
      </c>
      <c r="N50" s="19"/>
      <c r="O50" s="19">
        <f>M50+N50</f>
        <v>29600</v>
      </c>
    </row>
    <row r="51" spans="1:15" x14ac:dyDescent="0.35">
      <c r="A51" s="1">
        <v>2230</v>
      </c>
      <c r="B51" s="1" t="s">
        <v>455</v>
      </c>
      <c r="C51" s="14" t="s">
        <v>15</v>
      </c>
      <c r="D51" s="14" t="s">
        <v>112</v>
      </c>
      <c r="E51" s="14" t="s">
        <v>95</v>
      </c>
      <c r="F51" s="14" t="s">
        <v>18</v>
      </c>
      <c r="G51" s="28" t="s">
        <v>138</v>
      </c>
      <c r="H51" s="14" t="s">
        <v>139</v>
      </c>
      <c r="I51" s="27" t="s">
        <v>140</v>
      </c>
      <c r="J51" s="27" t="s">
        <v>141</v>
      </c>
      <c r="K51" s="29">
        <v>19832</v>
      </c>
      <c r="L51" s="17">
        <v>43469</v>
      </c>
      <c r="M51" s="19">
        <v>57392</v>
      </c>
      <c r="N51" s="19"/>
      <c r="O51" s="19">
        <v>57392</v>
      </c>
    </row>
    <row r="52" spans="1:15" x14ac:dyDescent="0.35">
      <c r="A52" s="1">
        <v>2230</v>
      </c>
      <c r="B52" s="1" t="s">
        <v>455</v>
      </c>
      <c r="C52" s="14" t="s">
        <v>142</v>
      </c>
      <c r="D52" s="14" t="s">
        <v>143</v>
      </c>
      <c r="E52" s="14" t="s">
        <v>17</v>
      </c>
      <c r="F52" s="14" t="s">
        <v>88</v>
      </c>
      <c r="G52" s="15" t="s">
        <v>144</v>
      </c>
      <c r="H52" s="14" t="s">
        <v>145</v>
      </c>
      <c r="I52" s="14" t="s">
        <v>146</v>
      </c>
      <c r="J52" s="14" t="s">
        <v>147</v>
      </c>
      <c r="K52" s="33">
        <v>85204</v>
      </c>
      <c r="L52" s="34">
        <v>42917</v>
      </c>
      <c r="M52" s="35">
        <v>166419.4</v>
      </c>
      <c r="N52" s="35"/>
      <c r="O52" s="19">
        <f>M52+N52</f>
        <v>166419.4</v>
      </c>
    </row>
    <row r="53" spans="1:15" x14ac:dyDescent="0.35">
      <c r="A53" s="1">
        <v>2230</v>
      </c>
      <c r="B53" s="1" t="s">
        <v>455</v>
      </c>
      <c r="C53" s="21" t="s">
        <v>15</v>
      </c>
      <c r="D53" s="21" t="s">
        <v>148</v>
      </c>
      <c r="E53" s="21" t="s">
        <v>95</v>
      </c>
      <c r="F53" s="21" t="s">
        <v>25</v>
      </c>
      <c r="G53" s="21" t="s">
        <v>149</v>
      </c>
      <c r="H53" s="21" t="s">
        <v>150</v>
      </c>
      <c r="I53" s="21" t="s">
        <v>151</v>
      </c>
      <c r="J53" s="21" t="s">
        <v>29</v>
      </c>
      <c r="K53" s="22">
        <v>98626</v>
      </c>
      <c r="L53" s="24">
        <v>43282</v>
      </c>
      <c r="M53" s="19">
        <v>2800</v>
      </c>
      <c r="N53" s="19"/>
      <c r="O53" s="26">
        <f>M53+N53</f>
        <v>2800</v>
      </c>
    </row>
    <row r="54" spans="1:15" x14ac:dyDescent="0.35">
      <c r="A54" s="1">
        <v>2230</v>
      </c>
      <c r="B54" s="1" t="s">
        <v>455</v>
      </c>
      <c r="C54" s="13" t="s">
        <v>152</v>
      </c>
      <c r="D54" s="13" t="s">
        <v>153</v>
      </c>
      <c r="E54" s="13" t="s">
        <v>154</v>
      </c>
      <c r="F54" s="13" t="s">
        <v>18</v>
      </c>
      <c r="G54" s="13" t="s">
        <v>155</v>
      </c>
      <c r="H54" s="13" t="s">
        <v>156</v>
      </c>
      <c r="I54" s="15" t="s">
        <v>157</v>
      </c>
      <c r="J54" s="15" t="s">
        <v>158</v>
      </c>
      <c r="K54" s="16">
        <v>46038</v>
      </c>
      <c r="L54" s="17">
        <v>43374</v>
      </c>
      <c r="M54" s="18">
        <v>2460</v>
      </c>
      <c r="N54" s="19"/>
      <c r="O54" s="19">
        <f>M54+N54</f>
        <v>2460</v>
      </c>
    </row>
    <row r="55" spans="1:15" x14ac:dyDescent="0.35">
      <c r="A55" s="1">
        <v>2230</v>
      </c>
      <c r="B55" s="1" t="s">
        <v>455</v>
      </c>
      <c r="C55" s="37" t="s">
        <v>159</v>
      </c>
      <c r="D55" s="13" t="s">
        <v>37</v>
      </c>
      <c r="E55" s="13" t="s">
        <v>17</v>
      </c>
      <c r="F55" s="13" t="s">
        <v>25</v>
      </c>
      <c r="G55" s="13" t="s">
        <v>160</v>
      </c>
      <c r="H55" s="13" t="s">
        <v>161</v>
      </c>
      <c r="I55" s="13" t="s">
        <v>21</v>
      </c>
      <c r="J55" s="13" t="s">
        <v>22</v>
      </c>
      <c r="K55" s="16">
        <v>97214</v>
      </c>
      <c r="L55" s="17">
        <v>42948</v>
      </c>
      <c r="M55" s="18">
        <v>507425.19</v>
      </c>
      <c r="N55" s="18"/>
      <c r="O55" s="19">
        <v>2961288</v>
      </c>
    </row>
    <row r="56" spans="1:15" x14ac:dyDescent="0.35">
      <c r="A56" s="1">
        <v>2230</v>
      </c>
      <c r="B56" s="1" t="s">
        <v>455</v>
      </c>
      <c r="C56" s="37" t="s">
        <v>159</v>
      </c>
      <c r="D56" s="13" t="s">
        <v>37</v>
      </c>
      <c r="E56" s="13" t="s">
        <v>17</v>
      </c>
      <c r="F56" s="13" t="s">
        <v>25</v>
      </c>
      <c r="G56" s="13" t="s">
        <v>160</v>
      </c>
      <c r="H56" s="13" t="s">
        <v>161</v>
      </c>
      <c r="I56" s="13" t="s">
        <v>21</v>
      </c>
      <c r="J56" s="13" t="s">
        <v>22</v>
      </c>
      <c r="K56" s="16">
        <v>97214</v>
      </c>
      <c r="L56" s="17">
        <v>41852</v>
      </c>
      <c r="M56" s="18">
        <v>42100</v>
      </c>
      <c r="N56" s="18"/>
      <c r="O56" s="19">
        <f>M56+N56</f>
        <v>42100</v>
      </c>
    </row>
    <row r="57" spans="1:15" x14ac:dyDescent="0.35">
      <c r="A57" s="1">
        <v>2230</v>
      </c>
      <c r="B57" s="1" t="s">
        <v>455</v>
      </c>
      <c r="C57" s="13" t="s">
        <v>15</v>
      </c>
      <c r="D57" s="13" t="s">
        <v>143</v>
      </c>
      <c r="E57" s="13" t="s">
        <v>17</v>
      </c>
      <c r="F57" s="13" t="s">
        <v>18</v>
      </c>
      <c r="G57" s="13" t="s">
        <v>162</v>
      </c>
      <c r="H57" s="13" t="s">
        <v>163</v>
      </c>
      <c r="I57" s="13" t="s">
        <v>164</v>
      </c>
      <c r="J57" s="13" t="s">
        <v>165</v>
      </c>
      <c r="K57" s="22">
        <v>60050</v>
      </c>
      <c r="L57" s="24">
        <v>43223</v>
      </c>
      <c r="M57" s="19">
        <v>12552</v>
      </c>
      <c r="N57" s="19"/>
      <c r="O57" s="19">
        <f>M57</f>
        <v>12552</v>
      </c>
    </row>
    <row r="58" spans="1:15" x14ac:dyDescent="0.35">
      <c r="A58" s="1">
        <v>2230</v>
      </c>
      <c r="B58" s="1" t="s">
        <v>455</v>
      </c>
      <c r="C58" s="13" t="s">
        <v>166</v>
      </c>
      <c r="D58" s="13" t="s">
        <v>143</v>
      </c>
      <c r="E58" s="13" t="s">
        <v>17</v>
      </c>
      <c r="F58" s="13" t="s">
        <v>18</v>
      </c>
      <c r="G58" s="13" t="s">
        <v>162</v>
      </c>
      <c r="H58" s="13" t="s">
        <v>163</v>
      </c>
      <c r="I58" s="13" t="s">
        <v>164</v>
      </c>
      <c r="J58" s="13" t="s">
        <v>165</v>
      </c>
      <c r="K58" s="22">
        <v>60050</v>
      </c>
      <c r="L58" s="24">
        <v>43282</v>
      </c>
      <c r="M58" s="19">
        <v>422107.83</v>
      </c>
      <c r="N58" s="19"/>
      <c r="O58" s="19">
        <f>M58</f>
        <v>422107.83</v>
      </c>
    </row>
    <row r="59" spans="1:15" x14ac:dyDescent="0.35">
      <c r="A59" s="1">
        <v>2230</v>
      </c>
      <c r="B59" s="1" t="s">
        <v>455</v>
      </c>
      <c r="C59" s="13" t="s">
        <v>166</v>
      </c>
      <c r="D59" s="13" t="s">
        <v>143</v>
      </c>
      <c r="E59" s="13" t="s">
        <v>17</v>
      </c>
      <c r="F59" s="13" t="s">
        <v>18</v>
      </c>
      <c r="G59" s="13" t="s">
        <v>167</v>
      </c>
      <c r="H59" s="13" t="s">
        <v>168</v>
      </c>
      <c r="I59" s="13" t="s">
        <v>169</v>
      </c>
      <c r="J59" s="13" t="s">
        <v>165</v>
      </c>
      <c r="K59" s="22">
        <v>60563</v>
      </c>
      <c r="L59" s="24">
        <v>43455</v>
      </c>
      <c r="M59" s="19">
        <v>116987</v>
      </c>
      <c r="N59" s="19"/>
      <c r="O59" s="19">
        <f>M59</f>
        <v>116987</v>
      </c>
    </row>
    <row r="60" spans="1:15" x14ac:dyDescent="0.35">
      <c r="A60" s="1">
        <v>2230</v>
      </c>
      <c r="B60" s="1" t="s">
        <v>455</v>
      </c>
      <c r="C60" s="13" t="s">
        <v>15</v>
      </c>
      <c r="D60" s="13" t="s">
        <v>170</v>
      </c>
      <c r="E60" s="13" t="s">
        <v>100</v>
      </c>
      <c r="F60" s="13" t="s">
        <v>18</v>
      </c>
      <c r="G60" s="13" t="s">
        <v>171</v>
      </c>
      <c r="H60" s="13" t="s">
        <v>172</v>
      </c>
      <c r="I60" s="13" t="s">
        <v>173</v>
      </c>
      <c r="J60" s="13" t="s">
        <v>22</v>
      </c>
      <c r="K60" s="22">
        <v>97116</v>
      </c>
      <c r="L60" s="24">
        <v>43282</v>
      </c>
      <c r="M60" s="19">
        <v>198379.91</v>
      </c>
      <c r="N60" s="19"/>
      <c r="O60" s="19">
        <f>M60</f>
        <v>198379.91</v>
      </c>
    </row>
    <row r="61" spans="1:15" x14ac:dyDescent="0.35">
      <c r="A61" s="1">
        <v>2230</v>
      </c>
      <c r="B61" s="1" t="s">
        <v>455</v>
      </c>
      <c r="C61" s="13" t="s">
        <v>15</v>
      </c>
      <c r="D61" s="13" t="s">
        <v>16</v>
      </c>
      <c r="E61" s="13" t="s">
        <v>100</v>
      </c>
      <c r="F61" s="13" t="s">
        <v>18</v>
      </c>
      <c r="G61" s="13" t="s">
        <v>171</v>
      </c>
      <c r="H61" s="13" t="s">
        <v>172</v>
      </c>
      <c r="I61" s="13" t="s">
        <v>173</v>
      </c>
      <c r="J61" s="13" t="s">
        <v>22</v>
      </c>
      <c r="K61" s="22">
        <v>97116</v>
      </c>
      <c r="L61" s="24">
        <v>43282</v>
      </c>
      <c r="M61" s="19">
        <v>7500</v>
      </c>
      <c r="N61" s="19"/>
      <c r="O61" s="19">
        <f>M61</f>
        <v>7500</v>
      </c>
    </row>
    <row r="62" spans="1:15" x14ac:dyDescent="0.35">
      <c r="A62" s="1">
        <v>2230</v>
      </c>
      <c r="B62" s="1" t="s">
        <v>455</v>
      </c>
      <c r="C62" s="13" t="s">
        <v>174</v>
      </c>
      <c r="D62" s="13" t="s">
        <v>143</v>
      </c>
      <c r="E62" s="13" t="s">
        <v>17</v>
      </c>
      <c r="F62" s="13" t="s">
        <v>25</v>
      </c>
      <c r="G62" s="13" t="s">
        <v>175</v>
      </c>
      <c r="H62" s="13" t="s">
        <v>176</v>
      </c>
      <c r="I62" s="13" t="s">
        <v>177</v>
      </c>
      <c r="J62" s="13" t="s">
        <v>141</v>
      </c>
      <c r="K62" s="22">
        <v>19355</v>
      </c>
      <c r="L62" s="24">
        <v>42644</v>
      </c>
      <c r="M62" s="19">
        <v>9082.08</v>
      </c>
      <c r="N62" s="19"/>
      <c r="O62" s="19">
        <f t="shared" ref="O62:O74" si="2">M62</f>
        <v>9082.08</v>
      </c>
    </row>
    <row r="63" spans="1:15" x14ac:dyDescent="0.35">
      <c r="A63" s="1">
        <v>2230</v>
      </c>
      <c r="B63" s="1" t="s">
        <v>455</v>
      </c>
      <c r="C63" s="13" t="s">
        <v>174</v>
      </c>
      <c r="D63" s="13" t="s">
        <v>143</v>
      </c>
      <c r="E63" s="13" t="s">
        <v>17</v>
      </c>
      <c r="F63" s="13" t="s">
        <v>25</v>
      </c>
      <c r="G63" s="13" t="s">
        <v>175</v>
      </c>
      <c r="H63" s="13" t="s">
        <v>176</v>
      </c>
      <c r="I63" s="13" t="s">
        <v>177</v>
      </c>
      <c r="J63" s="13" t="s">
        <v>141</v>
      </c>
      <c r="K63" s="22">
        <v>19355</v>
      </c>
      <c r="L63" s="24">
        <v>42644</v>
      </c>
      <c r="M63" s="19">
        <v>7679.7</v>
      </c>
      <c r="N63" s="19"/>
      <c r="O63" s="19">
        <f t="shared" si="2"/>
        <v>7679.7</v>
      </c>
    </row>
    <row r="64" spans="1:15" x14ac:dyDescent="0.35">
      <c r="A64" s="1">
        <v>2230</v>
      </c>
      <c r="B64" s="1" t="s">
        <v>455</v>
      </c>
      <c r="C64" s="13" t="s">
        <v>15</v>
      </c>
      <c r="D64" s="13" t="s">
        <v>143</v>
      </c>
      <c r="E64" s="13" t="s">
        <v>17</v>
      </c>
      <c r="F64" s="13" t="s">
        <v>25</v>
      </c>
      <c r="G64" s="13" t="s">
        <v>175</v>
      </c>
      <c r="H64" s="13" t="s">
        <v>176</v>
      </c>
      <c r="I64" s="13" t="s">
        <v>177</v>
      </c>
      <c r="J64" s="13" t="s">
        <v>141</v>
      </c>
      <c r="K64" s="22">
        <v>19355</v>
      </c>
      <c r="L64" s="24">
        <v>43282</v>
      </c>
      <c r="M64" s="19">
        <v>10500</v>
      </c>
      <c r="N64" s="19"/>
      <c r="O64" s="19">
        <f t="shared" si="2"/>
        <v>10500</v>
      </c>
    </row>
    <row r="65" spans="1:15" x14ac:dyDescent="0.35">
      <c r="A65" s="1">
        <v>2230</v>
      </c>
      <c r="B65" s="1" t="s">
        <v>455</v>
      </c>
      <c r="C65" s="13" t="s">
        <v>15</v>
      </c>
      <c r="D65" s="13" t="s">
        <v>143</v>
      </c>
      <c r="E65" s="13" t="s">
        <v>17</v>
      </c>
      <c r="F65" s="13" t="s">
        <v>18</v>
      </c>
      <c r="G65" s="13" t="s">
        <v>175</v>
      </c>
      <c r="H65" s="13" t="s">
        <v>176</v>
      </c>
      <c r="I65" s="13" t="s">
        <v>177</v>
      </c>
      <c r="J65" s="13" t="s">
        <v>141</v>
      </c>
      <c r="K65" s="22">
        <v>19355</v>
      </c>
      <c r="L65" s="24">
        <v>43282</v>
      </c>
      <c r="M65" s="19">
        <v>10500</v>
      </c>
      <c r="N65" s="19"/>
      <c r="O65" s="19">
        <f t="shared" si="2"/>
        <v>10500</v>
      </c>
    </row>
    <row r="66" spans="1:15" x14ac:dyDescent="0.35">
      <c r="A66" s="1">
        <v>2230</v>
      </c>
      <c r="B66" s="1" t="s">
        <v>455</v>
      </c>
      <c r="C66" s="13" t="s">
        <v>15</v>
      </c>
      <c r="D66" s="13" t="s">
        <v>16</v>
      </c>
      <c r="E66" s="13" t="s">
        <v>17</v>
      </c>
      <c r="F66" s="13" t="s">
        <v>18</v>
      </c>
      <c r="G66" s="13" t="s">
        <v>178</v>
      </c>
      <c r="H66" s="13" t="s">
        <v>179</v>
      </c>
      <c r="I66" s="13" t="s">
        <v>180</v>
      </c>
      <c r="J66" s="13" t="s">
        <v>22</v>
      </c>
      <c r="K66" s="22">
        <v>97119</v>
      </c>
      <c r="L66" s="24">
        <v>42552</v>
      </c>
      <c r="M66" s="19">
        <v>2500</v>
      </c>
      <c r="N66" s="19"/>
      <c r="O66" s="19">
        <f t="shared" si="2"/>
        <v>2500</v>
      </c>
    </row>
    <row r="67" spans="1:15" x14ac:dyDescent="0.35">
      <c r="A67" s="1">
        <v>2230</v>
      </c>
      <c r="B67" s="1" t="s">
        <v>455</v>
      </c>
      <c r="C67" s="13" t="s">
        <v>15</v>
      </c>
      <c r="D67" s="13" t="s">
        <v>181</v>
      </c>
      <c r="E67" s="13" t="s">
        <v>100</v>
      </c>
      <c r="F67" s="13" t="s">
        <v>18</v>
      </c>
      <c r="G67" s="13" t="s">
        <v>178</v>
      </c>
      <c r="H67" s="13" t="s">
        <v>179</v>
      </c>
      <c r="I67" s="13" t="s">
        <v>180</v>
      </c>
      <c r="J67" s="13" t="s">
        <v>22</v>
      </c>
      <c r="K67" s="22">
        <v>97119</v>
      </c>
      <c r="L67" s="24">
        <v>43282</v>
      </c>
      <c r="M67" s="19">
        <v>100153.52</v>
      </c>
      <c r="N67" s="19"/>
      <c r="O67" s="19">
        <f t="shared" si="2"/>
        <v>100153.52</v>
      </c>
    </row>
    <row r="68" spans="1:15" x14ac:dyDescent="0.35">
      <c r="A68" s="1">
        <v>2230</v>
      </c>
      <c r="B68" s="1" t="s">
        <v>455</v>
      </c>
      <c r="C68" s="13" t="s">
        <v>15</v>
      </c>
      <c r="D68" s="13" t="s">
        <v>182</v>
      </c>
      <c r="E68" s="13" t="s">
        <v>17</v>
      </c>
      <c r="F68" s="13" t="s">
        <v>18</v>
      </c>
      <c r="G68" s="13" t="s">
        <v>183</v>
      </c>
      <c r="H68" s="13" t="s">
        <v>184</v>
      </c>
      <c r="I68" s="13" t="s">
        <v>185</v>
      </c>
      <c r="J68" s="13" t="s">
        <v>29</v>
      </c>
      <c r="K68" s="22">
        <v>98632</v>
      </c>
      <c r="L68" s="24">
        <v>43347</v>
      </c>
      <c r="M68" s="19">
        <v>5000</v>
      </c>
      <c r="N68" s="19"/>
      <c r="O68" s="19">
        <f t="shared" si="2"/>
        <v>5000</v>
      </c>
    </row>
    <row r="69" spans="1:15" x14ac:dyDescent="0.35">
      <c r="A69" s="1">
        <v>2230</v>
      </c>
      <c r="B69" s="1" t="s">
        <v>455</v>
      </c>
      <c r="C69" s="13" t="s">
        <v>34</v>
      </c>
      <c r="D69" s="13" t="s">
        <v>186</v>
      </c>
      <c r="E69" s="13" t="s">
        <v>17</v>
      </c>
      <c r="F69" s="13" t="s">
        <v>18</v>
      </c>
      <c r="G69" s="13" t="s">
        <v>187</v>
      </c>
      <c r="H69" s="13" t="s">
        <v>188</v>
      </c>
      <c r="I69" s="13" t="s">
        <v>189</v>
      </c>
      <c r="J69" s="13" t="s">
        <v>190</v>
      </c>
      <c r="K69" s="22">
        <v>24067</v>
      </c>
      <c r="L69" s="24">
        <v>43359</v>
      </c>
      <c r="M69" s="19">
        <v>24000</v>
      </c>
      <c r="N69" s="19"/>
      <c r="O69" s="19">
        <f t="shared" si="2"/>
        <v>24000</v>
      </c>
    </row>
    <row r="70" spans="1:15" x14ac:dyDescent="0.35">
      <c r="A70" s="1">
        <v>2230</v>
      </c>
      <c r="B70" s="1" t="s">
        <v>455</v>
      </c>
      <c r="C70" s="13" t="s">
        <v>34</v>
      </c>
      <c r="D70" s="13" t="s">
        <v>186</v>
      </c>
      <c r="E70" s="13" t="s">
        <v>17</v>
      </c>
      <c r="F70" s="13" t="s">
        <v>18</v>
      </c>
      <c r="G70" s="13" t="s">
        <v>187</v>
      </c>
      <c r="H70" s="13" t="s">
        <v>188</v>
      </c>
      <c r="I70" s="13" t="s">
        <v>189</v>
      </c>
      <c r="J70" s="13" t="s">
        <v>190</v>
      </c>
      <c r="K70" s="22">
        <v>24067</v>
      </c>
      <c r="L70" s="24">
        <v>43527</v>
      </c>
      <c r="M70" s="19">
        <v>38000</v>
      </c>
      <c r="N70" s="19"/>
      <c r="O70" s="19">
        <f t="shared" si="2"/>
        <v>38000</v>
      </c>
    </row>
    <row r="71" spans="1:15" x14ac:dyDescent="0.35">
      <c r="A71" s="1">
        <v>2230</v>
      </c>
      <c r="B71" s="1" t="s">
        <v>455</v>
      </c>
      <c r="C71" s="13" t="s">
        <v>15</v>
      </c>
      <c r="D71" s="13" t="s">
        <v>16</v>
      </c>
      <c r="E71" s="13" t="s">
        <v>130</v>
      </c>
      <c r="F71" s="13" t="s">
        <v>54</v>
      </c>
      <c r="G71" s="13" t="s">
        <v>191</v>
      </c>
      <c r="H71" s="13" t="s">
        <v>192</v>
      </c>
      <c r="I71" s="13" t="s">
        <v>193</v>
      </c>
      <c r="J71" s="13" t="s">
        <v>22</v>
      </c>
      <c r="K71" s="22">
        <v>97333</v>
      </c>
      <c r="L71" s="24">
        <v>43313</v>
      </c>
      <c r="M71" s="19">
        <v>7500</v>
      </c>
      <c r="N71" s="19"/>
      <c r="O71" s="19">
        <f t="shared" si="2"/>
        <v>7500</v>
      </c>
    </row>
    <row r="72" spans="1:15" x14ac:dyDescent="0.35">
      <c r="A72" s="1">
        <v>2230</v>
      </c>
      <c r="B72" s="1" t="s">
        <v>455</v>
      </c>
      <c r="C72" s="13" t="s">
        <v>60</v>
      </c>
      <c r="D72" s="13" t="s">
        <v>186</v>
      </c>
      <c r="E72" s="13" t="s">
        <v>17</v>
      </c>
      <c r="F72" s="13" t="s">
        <v>25</v>
      </c>
      <c r="G72" s="13" t="s">
        <v>194</v>
      </c>
      <c r="H72" s="13" t="s">
        <v>195</v>
      </c>
      <c r="I72" s="13" t="s">
        <v>196</v>
      </c>
      <c r="J72" s="13" t="s">
        <v>22</v>
      </c>
      <c r="K72" s="22">
        <v>97304</v>
      </c>
      <c r="L72" s="24">
        <v>43570</v>
      </c>
      <c r="M72" s="19">
        <v>12250</v>
      </c>
      <c r="N72" s="19"/>
      <c r="O72" s="19">
        <f t="shared" si="2"/>
        <v>12250</v>
      </c>
    </row>
    <row r="73" spans="1:15" x14ac:dyDescent="0.35">
      <c r="A73" s="1">
        <v>2230</v>
      </c>
      <c r="B73" s="1" t="s">
        <v>455</v>
      </c>
      <c r="C73" s="13" t="s">
        <v>15</v>
      </c>
      <c r="D73" s="20" t="s">
        <v>16</v>
      </c>
      <c r="E73" s="13" t="s">
        <v>17</v>
      </c>
      <c r="F73" s="13" t="s">
        <v>25</v>
      </c>
      <c r="G73" s="15" t="s">
        <v>197</v>
      </c>
      <c r="H73" s="13" t="s">
        <v>198</v>
      </c>
      <c r="I73" s="13" t="s">
        <v>199</v>
      </c>
      <c r="J73" s="13" t="s">
        <v>22</v>
      </c>
      <c r="K73" s="22">
        <v>97124</v>
      </c>
      <c r="L73" s="17">
        <v>43282</v>
      </c>
      <c r="M73" s="18">
        <v>18750</v>
      </c>
      <c r="N73" s="19"/>
      <c r="O73" s="19">
        <f t="shared" si="2"/>
        <v>18750</v>
      </c>
    </row>
    <row r="74" spans="1:15" x14ac:dyDescent="0.35">
      <c r="A74" s="1">
        <v>2230</v>
      </c>
      <c r="B74" s="1" t="s">
        <v>455</v>
      </c>
      <c r="C74" s="13" t="s">
        <v>15</v>
      </c>
      <c r="D74" s="13" t="s">
        <v>170</v>
      </c>
      <c r="E74" s="13" t="s">
        <v>100</v>
      </c>
      <c r="F74" s="13" t="s">
        <v>18</v>
      </c>
      <c r="G74" s="13" t="s">
        <v>197</v>
      </c>
      <c r="H74" s="13" t="s">
        <v>198</v>
      </c>
      <c r="I74" s="13" t="s">
        <v>199</v>
      </c>
      <c r="J74" s="13" t="s">
        <v>22</v>
      </c>
      <c r="K74" s="22">
        <v>97124</v>
      </c>
      <c r="L74" s="24">
        <v>43282</v>
      </c>
      <c r="M74" s="19">
        <v>625401.09</v>
      </c>
      <c r="N74" s="19"/>
      <c r="O74" s="19">
        <f t="shared" si="2"/>
        <v>625401.09</v>
      </c>
    </row>
    <row r="75" spans="1:15" x14ac:dyDescent="0.35">
      <c r="A75" s="1">
        <v>2230</v>
      </c>
      <c r="B75" s="1" t="s">
        <v>455</v>
      </c>
      <c r="C75" s="13" t="s">
        <v>15</v>
      </c>
      <c r="D75" s="13" t="s">
        <v>16</v>
      </c>
      <c r="E75" s="13" t="s">
        <v>17</v>
      </c>
      <c r="F75" s="13" t="s">
        <v>18</v>
      </c>
      <c r="G75" s="13" t="s">
        <v>197</v>
      </c>
      <c r="H75" s="13" t="s">
        <v>198</v>
      </c>
      <c r="I75" s="13" t="s">
        <v>199</v>
      </c>
      <c r="J75" s="13" t="s">
        <v>22</v>
      </c>
      <c r="K75" s="22">
        <v>97124</v>
      </c>
      <c r="L75" s="24">
        <v>43572</v>
      </c>
      <c r="M75" s="19">
        <v>52909.5</v>
      </c>
      <c r="N75" s="19">
        <v>1000</v>
      </c>
      <c r="O75" s="19">
        <f>M75+N75</f>
        <v>53909.5</v>
      </c>
    </row>
    <row r="76" spans="1:15" x14ac:dyDescent="0.35">
      <c r="A76" s="1">
        <v>2230</v>
      </c>
      <c r="B76" s="1" t="s">
        <v>455</v>
      </c>
      <c r="C76" s="13" t="s">
        <v>60</v>
      </c>
      <c r="D76" s="13" t="s">
        <v>181</v>
      </c>
      <c r="E76" s="13" t="s">
        <v>100</v>
      </c>
      <c r="F76" s="13" t="s">
        <v>18</v>
      </c>
      <c r="G76" s="13" t="s">
        <v>197</v>
      </c>
      <c r="H76" s="13" t="s">
        <v>198</v>
      </c>
      <c r="I76" s="13" t="s">
        <v>199</v>
      </c>
      <c r="J76" s="13" t="s">
        <v>22</v>
      </c>
      <c r="K76" s="22">
        <v>97124</v>
      </c>
      <c r="L76" s="24">
        <v>43500</v>
      </c>
      <c r="M76" s="19">
        <v>19136.45</v>
      </c>
      <c r="N76" s="19"/>
      <c r="O76" s="19">
        <v>19136.45</v>
      </c>
    </row>
    <row r="77" spans="1:15" x14ac:dyDescent="0.35">
      <c r="A77" s="1">
        <v>2230</v>
      </c>
      <c r="B77" s="1" t="s">
        <v>455</v>
      </c>
      <c r="C77" s="13" t="s">
        <v>200</v>
      </c>
      <c r="D77" s="13" t="s">
        <v>143</v>
      </c>
      <c r="E77" s="13" t="s">
        <v>17</v>
      </c>
      <c r="F77" s="13" t="s">
        <v>18</v>
      </c>
      <c r="G77" s="13" t="s">
        <v>201</v>
      </c>
      <c r="H77" s="13" t="s">
        <v>202</v>
      </c>
      <c r="I77" s="13" t="s">
        <v>203</v>
      </c>
      <c r="J77" s="13" t="s">
        <v>204</v>
      </c>
      <c r="K77" s="22">
        <v>56345</v>
      </c>
      <c r="L77" s="24">
        <v>42917</v>
      </c>
      <c r="M77" s="19">
        <v>27982</v>
      </c>
      <c r="N77" s="19"/>
      <c r="O77" s="19">
        <f>M77</f>
        <v>27982</v>
      </c>
    </row>
    <row r="78" spans="1:15" x14ac:dyDescent="0.35">
      <c r="A78" s="1">
        <v>2230</v>
      </c>
      <c r="B78" s="1" t="s">
        <v>455</v>
      </c>
      <c r="C78" s="13" t="s">
        <v>200</v>
      </c>
      <c r="D78" s="13" t="s">
        <v>205</v>
      </c>
      <c r="E78" s="13" t="s">
        <v>17</v>
      </c>
      <c r="F78" s="13" t="s">
        <v>18</v>
      </c>
      <c r="G78" s="13" t="s">
        <v>206</v>
      </c>
      <c r="H78" s="13" t="s">
        <v>207</v>
      </c>
      <c r="I78" s="13" t="s">
        <v>208</v>
      </c>
      <c r="J78" s="13" t="s">
        <v>209</v>
      </c>
      <c r="K78" s="16">
        <v>84121</v>
      </c>
      <c r="L78" s="17">
        <v>43131</v>
      </c>
      <c r="M78" s="18">
        <v>750</v>
      </c>
      <c r="N78" s="19"/>
      <c r="O78" s="19">
        <v>1500</v>
      </c>
    </row>
    <row r="79" spans="1:15" x14ac:dyDescent="0.35">
      <c r="A79" s="1">
        <v>2230</v>
      </c>
      <c r="B79" s="1" t="s">
        <v>455</v>
      </c>
      <c r="C79" s="21" t="s">
        <v>15</v>
      </c>
      <c r="D79" s="21" t="s">
        <v>210</v>
      </c>
      <c r="E79" s="21" t="s">
        <v>211</v>
      </c>
      <c r="F79" s="21" t="s">
        <v>18</v>
      </c>
      <c r="G79" s="21" t="s">
        <v>212</v>
      </c>
      <c r="H79" s="21" t="s">
        <v>213</v>
      </c>
      <c r="I79" s="21" t="s">
        <v>21</v>
      </c>
      <c r="J79" s="21" t="s">
        <v>29</v>
      </c>
      <c r="K79" s="22">
        <v>97220</v>
      </c>
      <c r="L79" s="24">
        <v>43282</v>
      </c>
      <c r="M79" s="19">
        <v>4792.5</v>
      </c>
      <c r="N79" s="19"/>
      <c r="O79" s="26">
        <f t="shared" ref="O79" si="3">M79+N79</f>
        <v>4792.5</v>
      </c>
    </row>
    <row r="80" spans="1:15" x14ac:dyDescent="0.35">
      <c r="A80" s="1">
        <v>2230</v>
      </c>
      <c r="B80" s="1" t="s">
        <v>455</v>
      </c>
      <c r="C80" s="21" t="s">
        <v>15</v>
      </c>
      <c r="D80" s="21" t="s">
        <v>210</v>
      </c>
      <c r="E80" s="21" t="s">
        <v>211</v>
      </c>
      <c r="F80" s="21" t="s">
        <v>18</v>
      </c>
      <c r="G80" s="21" t="s">
        <v>212</v>
      </c>
      <c r="H80" s="21" t="s">
        <v>213</v>
      </c>
      <c r="I80" s="21" t="s">
        <v>21</v>
      </c>
      <c r="J80" s="21" t="s">
        <v>29</v>
      </c>
      <c r="K80" s="22">
        <v>97220</v>
      </c>
      <c r="L80" s="24">
        <v>43282</v>
      </c>
      <c r="M80" s="19">
        <v>4792.5</v>
      </c>
      <c r="N80" s="19"/>
      <c r="O80" s="26">
        <v>15891.6</v>
      </c>
    </row>
    <row r="81" spans="1:15" x14ac:dyDescent="0.35">
      <c r="A81" s="1">
        <v>2230</v>
      </c>
      <c r="B81" s="1" t="s">
        <v>455</v>
      </c>
      <c r="C81" s="13" t="s">
        <v>15</v>
      </c>
      <c r="D81" s="14" t="s">
        <v>16</v>
      </c>
      <c r="E81" s="13" t="s">
        <v>17</v>
      </c>
      <c r="F81" s="15" t="s">
        <v>18</v>
      </c>
      <c r="G81" s="15" t="s">
        <v>214</v>
      </c>
      <c r="H81" s="21" t="s">
        <v>437</v>
      </c>
      <c r="I81" s="21" t="s">
        <v>133</v>
      </c>
      <c r="J81" s="21" t="s">
        <v>22</v>
      </c>
      <c r="K81" s="22">
        <v>97138</v>
      </c>
      <c r="L81" s="24">
        <v>43282</v>
      </c>
      <c r="M81" s="19">
        <v>1000</v>
      </c>
      <c r="N81" s="19"/>
      <c r="O81" s="26">
        <v>1000</v>
      </c>
    </row>
    <row r="82" spans="1:15" x14ac:dyDescent="0.35">
      <c r="A82" s="1">
        <v>2230</v>
      </c>
      <c r="B82" s="1" t="s">
        <v>455</v>
      </c>
      <c r="C82" s="13" t="s">
        <v>60</v>
      </c>
      <c r="D82" s="14" t="s">
        <v>215</v>
      </c>
      <c r="E82" s="13" t="s">
        <v>17</v>
      </c>
      <c r="F82" s="15" t="s">
        <v>18</v>
      </c>
      <c r="G82" s="15" t="s">
        <v>216</v>
      </c>
      <c r="H82" s="38" t="s">
        <v>217</v>
      </c>
      <c r="I82" s="38" t="s">
        <v>199</v>
      </c>
      <c r="J82" s="38" t="s">
        <v>22</v>
      </c>
      <c r="K82" s="22">
        <v>97124</v>
      </c>
      <c r="L82" s="24">
        <v>43542</v>
      </c>
      <c r="M82" s="19">
        <v>4000</v>
      </c>
      <c r="N82" s="19"/>
      <c r="O82" s="26">
        <v>4000</v>
      </c>
    </row>
    <row r="83" spans="1:15" x14ac:dyDescent="0.35">
      <c r="A83" s="1">
        <v>2230</v>
      </c>
      <c r="B83" s="1" t="s">
        <v>455</v>
      </c>
      <c r="C83" s="13" t="s">
        <v>15</v>
      </c>
      <c r="D83" s="14" t="s">
        <v>215</v>
      </c>
      <c r="E83" s="13" t="s">
        <v>17</v>
      </c>
      <c r="F83" s="15" t="s">
        <v>18</v>
      </c>
      <c r="G83" s="15" t="s">
        <v>216</v>
      </c>
      <c r="H83" s="38" t="s">
        <v>217</v>
      </c>
      <c r="I83" s="38" t="s">
        <v>199</v>
      </c>
      <c r="J83" s="38" t="s">
        <v>22</v>
      </c>
      <c r="K83" s="22">
        <v>97124</v>
      </c>
      <c r="L83" s="24">
        <v>43411</v>
      </c>
      <c r="M83" s="19">
        <v>4500</v>
      </c>
      <c r="N83" s="19"/>
      <c r="O83" s="26">
        <v>4500</v>
      </c>
    </row>
    <row r="84" spans="1:15" x14ac:dyDescent="0.35">
      <c r="A84" s="1">
        <v>2230</v>
      </c>
      <c r="B84" s="1" t="s">
        <v>455</v>
      </c>
      <c r="C84" s="13" t="s">
        <v>218</v>
      </c>
      <c r="D84" s="14" t="s">
        <v>219</v>
      </c>
      <c r="E84" s="13" t="s">
        <v>220</v>
      </c>
      <c r="F84" s="13" t="s">
        <v>18</v>
      </c>
      <c r="G84" s="13" t="s">
        <v>221</v>
      </c>
      <c r="H84" s="13" t="s">
        <v>222</v>
      </c>
      <c r="I84" s="13" t="s">
        <v>21</v>
      </c>
      <c r="J84" s="13" t="s">
        <v>22</v>
      </c>
      <c r="K84" s="16">
        <v>97202</v>
      </c>
      <c r="L84" s="17">
        <v>42917</v>
      </c>
      <c r="M84" s="18">
        <v>500</v>
      </c>
      <c r="N84" s="19"/>
      <c r="O84" s="19">
        <f>M84+N84</f>
        <v>500</v>
      </c>
    </row>
    <row r="85" spans="1:15" x14ac:dyDescent="0.35">
      <c r="A85" s="1">
        <v>2230</v>
      </c>
      <c r="B85" s="1" t="s">
        <v>455</v>
      </c>
      <c r="C85" s="13" t="s">
        <v>15</v>
      </c>
      <c r="D85" s="14" t="s">
        <v>37</v>
      </c>
      <c r="E85" s="13" t="s">
        <v>17</v>
      </c>
      <c r="F85" s="13" t="s">
        <v>18</v>
      </c>
      <c r="G85" s="13" t="s">
        <v>223</v>
      </c>
      <c r="H85" s="13" t="s">
        <v>224</v>
      </c>
      <c r="I85" s="13" t="s">
        <v>43</v>
      </c>
      <c r="J85" s="13" t="s">
        <v>22</v>
      </c>
      <c r="K85" s="22">
        <v>97005</v>
      </c>
      <c r="L85" s="24">
        <v>43348</v>
      </c>
      <c r="M85" s="19">
        <v>7500</v>
      </c>
      <c r="N85" s="19"/>
      <c r="O85" s="19">
        <v>7500</v>
      </c>
    </row>
    <row r="86" spans="1:15" x14ac:dyDescent="0.35">
      <c r="A86" s="1">
        <v>2230</v>
      </c>
      <c r="B86" s="1" t="s">
        <v>455</v>
      </c>
      <c r="C86" s="13" t="s">
        <v>15</v>
      </c>
      <c r="D86" s="13" t="s">
        <v>143</v>
      </c>
      <c r="E86" s="13" t="s">
        <v>17</v>
      </c>
      <c r="F86" s="13" t="s">
        <v>18</v>
      </c>
      <c r="G86" s="13" t="s">
        <v>225</v>
      </c>
      <c r="H86" s="13" t="s">
        <v>226</v>
      </c>
      <c r="I86" s="13" t="s">
        <v>227</v>
      </c>
      <c r="J86" s="13" t="s">
        <v>228</v>
      </c>
      <c r="K86" s="22">
        <v>10001</v>
      </c>
      <c r="L86" s="24">
        <v>42917</v>
      </c>
      <c r="M86" s="19">
        <v>155208.87</v>
      </c>
      <c r="N86" s="19"/>
      <c r="O86" s="19">
        <f>M86</f>
        <v>155208.87</v>
      </c>
    </row>
    <row r="87" spans="1:15" x14ac:dyDescent="0.35">
      <c r="A87" s="1">
        <v>2230</v>
      </c>
      <c r="B87" s="1" t="s">
        <v>455</v>
      </c>
      <c r="C87" s="13" t="s">
        <v>82</v>
      </c>
      <c r="D87" s="13" t="s">
        <v>229</v>
      </c>
      <c r="E87" s="13" t="s">
        <v>130</v>
      </c>
      <c r="F87" s="15" t="s">
        <v>18</v>
      </c>
      <c r="G87" s="15" t="s">
        <v>230</v>
      </c>
      <c r="H87" s="15" t="s">
        <v>231</v>
      </c>
      <c r="I87" s="14" t="s">
        <v>21</v>
      </c>
      <c r="J87" s="14" t="s">
        <v>22</v>
      </c>
      <c r="K87" s="33">
        <v>97229</v>
      </c>
      <c r="L87" s="17">
        <v>42917</v>
      </c>
      <c r="M87" s="19">
        <v>758376</v>
      </c>
      <c r="N87" s="19"/>
      <c r="O87" s="19">
        <f>M87+N87</f>
        <v>758376</v>
      </c>
    </row>
    <row r="88" spans="1:15" x14ac:dyDescent="0.35">
      <c r="A88" s="1">
        <v>2230</v>
      </c>
      <c r="B88" s="1" t="s">
        <v>455</v>
      </c>
      <c r="C88" s="13" t="s">
        <v>60</v>
      </c>
      <c r="D88" s="13" t="s">
        <v>232</v>
      </c>
      <c r="E88" s="13" t="s">
        <v>17</v>
      </c>
      <c r="F88" s="15" t="s">
        <v>18</v>
      </c>
      <c r="G88" s="15" t="s">
        <v>233</v>
      </c>
      <c r="H88" s="15" t="s">
        <v>234</v>
      </c>
      <c r="I88" s="14" t="s">
        <v>64</v>
      </c>
      <c r="J88" s="14" t="s">
        <v>22</v>
      </c>
      <c r="K88" s="33">
        <v>97419</v>
      </c>
      <c r="L88" s="17">
        <v>43496</v>
      </c>
      <c r="M88" s="19">
        <v>4000</v>
      </c>
      <c r="N88" s="19"/>
      <c r="O88" s="19">
        <v>4000</v>
      </c>
    </row>
    <row r="89" spans="1:15" x14ac:dyDescent="0.35">
      <c r="A89" s="1">
        <v>2230</v>
      </c>
      <c r="B89" s="1" t="s">
        <v>455</v>
      </c>
      <c r="C89" s="13" t="s">
        <v>15</v>
      </c>
      <c r="D89" s="13" t="s">
        <v>232</v>
      </c>
      <c r="E89" s="13" t="s">
        <v>17</v>
      </c>
      <c r="F89" s="15" t="s">
        <v>18</v>
      </c>
      <c r="G89" s="15" t="s">
        <v>233</v>
      </c>
      <c r="H89" s="15" t="s">
        <v>234</v>
      </c>
      <c r="I89" s="14" t="s">
        <v>64</v>
      </c>
      <c r="J89" s="14" t="s">
        <v>22</v>
      </c>
      <c r="K89" s="33">
        <v>97419</v>
      </c>
      <c r="L89" s="17">
        <v>43374</v>
      </c>
      <c r="M89" s="19">
        <v>1300</v>
      </c>
      <c r="N89" s="19"/>
      <c r="O89" s="19">
        <v>1300</v>
      </c>
    </row>
    <row r="90" spans="1:15" x14ac:dyDescent="0.35">
      <c r="A90" s="1">
        <v>2230</v>
      </c>
      <c r="B90" s="1" t="s">
        <v>455</v>
      </c>
      <c r="C90" s="13" t="s">
        <v>15</v>
      </c>
      <c r="D90" s="13" t="s">
        <v>235</v>
      </c>
      <c r="E90" s="13" t="s">
        <v>130</v>
      </c>
      <c r="F90" s="13" t="s">
        <v>25</v>
      </c>
      <c r="G90" s="13" t="s">
        <v>236</v>
      </c>
      <c r="H90" s="13" t="s">
        <v>237</v>
      </c>
      <c r="I90" s="13" t="s">
        <v>21</v>
      </c>
      <c r="J90" s="13" t="s">
        <v>22</v>
      </c>
      <c r="K90" s="22">
        <v>97213</v>
      </c>
      <c r="L90" s="24">
        <v>43282</v>
      </c>
      <c r="M90" s="19">
        <v>25000</v>
      </c>
      <c r="N90" s="19"/>
      <c r="O90" s="19">
        <f>M90</f>
        <v>25000</v>
      </c>
    </row>
    <row r="91" spans="1:15" x14ac:dyDescent="0.35">
      <c r="A91" s="1">
        <v>2230</v>
      </c>
      <c r="B91" s="1" t="s">
        <v>455</v>
      </c>
      <c r="C91" s="13" t="s">
        <v>15</v>
      </c>
      <c r="D91" s="13" t="s">
        <v>235</v>
      </c>
      <c r="E91" s="13" t="s">
        <v>130</v>
      </c>
      <c r="F91" s="13" t="s">
        <v>25</v>
      </c>
      <c r="G91" s="13" t="s">
        <v>236</v>
      </c>
      <c r="H91" s="13" t="s">
        <v>237</v>
      </c>
      <c r="I91" s="13" t="s">
        <v>21</v>
      </c>
      <c r="J91" s="13" t="s">
        <v>22</v>
      </c>
      <c r="K91" s="22">
        <v>97213</v>
      </c>
      <c r="L91" s="24">
        <v>43282</v>
      </c>
      <c r="M91" s="19">
        <v>35000</v>
      </c>
      <c r="N91" s="19"/>
      <c r="O91" s="19">
        <f>M91</f>
        <v>35000</v>
      </c>
    </row>
    <row r="92" spans="1:15" x14ac:dyDescent="0.35">
      <c r="A92" s="1">
        <v>2230</v>
      </c>
      <c r="B92" s="1" t="s">
        <v>455</v>
      </c>
      <c r="C92" s="13" t="s">
        <v>238</v>
      </c>
      <c r="D92" s="13" t="s">
        <v>239</v>
      </c>
      <c r="E92" s="13" t="s">
        <v>240</v>
      </c>
      <c r="F92" s="13" t="s">
        <v>18</v>
      </c>
      <c r="G92" s="13" t="s">
        <v>241</v>
      </c>
      <c r="H92" s="13" t="s">
        <v>242</v>
      </c>
      <c r="I92" s="14" t="s">
        <v>21</v>
      </c>
      <c r="J92" s="14" t="s">
        <v>22</v>
      </c>
      <c r="K92" s="16">
        <v>97230</v>
      </c>
      <c r="L92" s="17">
        <v>42309</v>
      </c>
      <c r="M92" s="18">
        <v>20476</v>
      </c>
      <c r="N92" s="19"/>
      <c r="O92" s="19">
        <v>63288</v>
      </c>
    </row>
    <row r="93" spans="1:15" x14ac:dyDescent="0.35">
      <c r="A93" s="1">
        <v>2230</v>
      </c>
      <c r="B93" s="1" t="s">
        <v>455</v>
      </c>
      <c r="C93" s="13" t="s">
        <v>238</v>
      </c>
      <c r="D93" s="13" t="s">
        <v>239</v>
      </c>
      <c r="E93" s="13" t="s">
        <v>240</v>
      </c>
      <c r="F93" s="13" t="s">
        <v>18</v>
      </c>
      <c r="G93" s="13" t="s">
        <v>241</v>
      </c>
      <c r="H93" s="13" t="s">
        <v>242</v>
      </c>
      <c r="I93" s="15" t="s">
        <v>21</v>
      </c>
      <c r="J93" s="15" t="s">
        <v>22</v>
      </c>
      <c r="K93" s="16">
        <v>97230</v>
      </c>
      <c r="L93" s="17">
        <v>42309</v>
      </c>
      <c r="M93" s="18">
        <v>7603</v>
      </c>
      <c r="N93" s="19"/>
      <c r="O93" s="19">
        <v>23500</v>
      </c>
    </row>
    <row r="94" spans="1:15" x14ac:dyDescent="0.35">
      <c r="A94" s="1">
        <v>2230</v>
      </c>
      <c r="B94" s="1" t="s">
        <v>455</v>
      </c>
      <c r="C94" s="13" t="s">
        <v>238</v>
      </c>
      <c r="D94" s="13" t="s">
        <v>243</v>
      </c>
      <c r="E94" s="13" t="s">
        <v>17</v>
      </c>
      <c r="F94" s="13" t="s">
        <v>25</v>
      </c>
      <c r="G94" s="13" t="s">
        <v>241</v>
      </c>
      <c r="H94" s="13" t="s">
        <v>242</v>
      </c>
      <c r="I94" s="15" t="s">
        <v>21</v>
      </c>
      <c r="J94" s="15" t="s">
        <v>22</v>
      </c>
      <c r="K94" s="16">
        <v>97230</v>
      </c>
      <c r="L94" s="24">
        <v>43282</v>
      </c>
      <c r="M94" s="19">
        <v>7277</v>
      </c>
      <c r="N94" s="19"/>
      <c r="O94" s="19">
        <v>22491</v>
      </c>
    </row>
    <row r="95" spans="1:15" x14ac:dyDescent="0.35">
      <c r="A95" s="1">
        <v>2230</v>
      </c>
      <c r="B95" s="1" t="s">
        <v>455</v>
      </c>
      <c r="C95" s="13" t="s">
        <v>244</v>
      </c>
      <c r="D95" s="13" t="s">
        <v>215</v>
      </c>
      <c r="E95" s="13" t="s">
        <v>17</v>
      </c>
      <c r="F95" s="13" t="s">
        <v>18</v>
      </c>
      <c r="G95" s="13" t="s">
        <v>245</v>
      </c>
      <c r="H95" s="13" t="s">
        <v>246</v>
      </c>
      <c r="I95" s="14" t="s">
        <v>247</v>
      </c>
      <c r="J95" s="14" t="s">
        <v>58</v>
      </c>
      <c r="K95" s="16">
        <v>2114</v>
      </c>
      <c r="L95" s="24">
        <v>43388</v>
      </c>
      <c r="M95" s="19">
        <v>10000</v>
      </c>
      <c r="N95" s="19"/>
      <c r="O95" s="19">
        <v>10000</v>
      </c>
    </row>
    <row r="96" spans="1:15" x14ac:dyDescent="0.35">
      <c r="A96" s="1">
        <v>2230</v>
      </c>
      <c r="B96" s="1" t="s">
        <v>455</v>
      </c>
      <c r="C96" s="13" t="s">
        <v>60</v>
      </c>
      <c r="D96" s="13" t="s">
        <v>215</v>
      </c>
      <c r="E96" s="13" t="s">
        <v>17</v>
      </c>
      <c r="F96" s="13" t="s">
        <v>18</v>
      </c>
      <c r="G96" s="13" t="s">
        <v>245</v>
      </c>
      <c r="H96" s="13" t="s">
        <v>246</v>
      </c>
      <c r="I96" s="14" t="s">
        <v>247</v>
      </c>
      <c r="J96" s="14" t="s">
        <v>58</v>
      </c>
      <c r="K96" s="16">
        <v>2114</v>
      </c>
      <c r="L96" s="24">
        <v>43614</v>
      </c>
      <c r="M96" s="19">
        <v>10000</v>
      </c>
      <c r="N96" s="19"/>
      <c r="O96" s="19">
        <v>10000</v>
      </c>
    </row>
    <row r="97" spans="1:15" x14ac:dyDescent="0.35">
      <c r="A97" s="1">
        <v>2230</v>
      </c>
      <c r="B97" s="1" t="s">
        <v>455</v>
      </c>
      <c r="C97" s="13" t="s">
        <v>15</v>
      </c>
      <c r="D97" s="13" t="s">
        <v>248</v>
      </c>
      <c r="E97" s="13" t="s">
        <v>130</v>
      </c>
      <c r="F97" s="13" t="s">
        <v>54</v>
      </c>
      <c r="G97" s="13" t="s">
        <v>249</v>
      </c>
      <c r="H97" s="13" t="s">
        <v>250</v>
      </c>
      <c r="I97" s="13" t="s">
        <v>251</v>
      </c>
      <c r="J97" s="13" t="s">
        <v>22</v>
      </c>
      <c r="K97" s="22">
        <v>97002</v>
      </c>
      <c r="L97" s="24">
        <v>43300</v>
      </c>
      <c r="M97" s="19">
        <v>30000</v>
      </c>
      <c r="N97" s="19"/>
      <c r="O97" s="19">
        <f>M97</f>
        <v>30000</v>
      </c>
    </row>
    <row r="98" spans="1:15" x14ac:dyDescent="0.35">
      <c r="A98" s="1">
        <v>2230</v>
      </c>
      <c r="B98" s="1" t="s">
        <v>455</v>
      </c>
      <c r="C98" s="13" t="s">
        <v>15</v>
      </c>
      <c r="D98" s="13" t="s">
        <v>186</v>
      </c>
      <c r="E98" s="13" t="s">
        <v>130</v>
      </c>
      <c r="F98" s="13" t="s">
        <v>18</v>
      </c>
      <c r="G98" s="13" t="s">
        <v>252</v>
      </c>
      <c r="H98" s="13" t="s">
        <v>253</v>
      </c>
      <c r="I98" s="13" t="s">
        <v>21</v>
      </c>
      <c r="J98" s="13" t="s">
        <v>22</v>
      </c>
      <c r="K98" s="22">
        <v>97223</v>
      </c>
      <c r="L98" s="24">
        <v>43306</v>
      </c>
      <c r="M98" s="19">
        <v>10000</v>
      </c>
      <c r="N98" s="19"/>
      <c r="O98" s="19">
        <f>M98</f>
        <v>10000</v>
      </c>
    </row>
    <row r="99" spans="1:15" x14ac:dyDescent="0.35">
      <c r="A99" s="1">
        <v>2230</v>
      </c>
      <c r="B99" s="1" t="s">
        <v>455</v>
      </c>
      <c r="C99" s="13" t="s">
        <v>15</v>
      </c>
      <c r="D99" s="13" t="s">
        <v>186</v>
      </c>
      <c r="E99" s="13" t="s">
        <v>130</v>
      </c>
      <c r="F99" s="13" t="s">
        <v>18</v>
      </c>
      <c r="G99" s="13" t="s">
        <v>252</v>
      </c>
      <c r="H99" s="13" t="s">
        <v>253</v>
      </c>
      <c r="I99" s="13" t="s">
        <v>21</v>
      </c>
      <c r="J99" s="13" t="s">
        <v>22</v>
      </c>
      <c r="K99" s="22">
        <v>97223</v>
      </c>
      <c r="L99" s="24">
        <v>43264</v>
      </c>
      <c r="M99" s="19">
        <v>3844</v>
      </c>
      <c r="N99" s="19"/>
      <c r="O99" s="19">
        <v>3844</v>
      </c>
    </row>
    <row r="100" spans="1:15" x14ac:dyDescent="0.35">
      <c r="A100" s="1">
        <v>2230</v>
      </c>
      <c r="B100" s="1" t="s">
        <v>455</v>
      </c>
      <c r="C100" s="13" t="s">
        <v>60</v>
      </c>
      <c r="D100" s="13" t="s">
        <v>186</v>
      </c>
      <c r="E100" s="13" t="s">
        <v>130</v>
      </c>
      <c r="F100" s="13" t="s">
        <v>18</v>
      </c>
      <c r="G100" s="13" t="s">
        <v>252</v>
      </c>
      <c r="H100" s="13" t="s">
        <v>253</v>
      </c>
      <c r="I100" s="13" t="s">
        <v>21</v>
      </c>
      <c r="J100" s="13" t="s">
        <v>22</v>
      </c>
      <c r="K100" s="22">
        <v>97223</v>
      </c>
      <c r="L100" s="24">
        <v>43495</v>
      </c>
      <c r="M100" s="19">
        <v>16492</v>
      </c>
      <c r="N100" s="19"/>
      <c r="O100" s="19">
        <v>16492</v>
      </c>
    </row>
    <row r="101" spans="1:15" x14ac:dyDescent="0.35">
      <c r="A101" s="1">
        <v>2230</v>
      </c>
      <c r="B101" s="1" t="s">
        <v>455</v>
      </c>
      <c r="C101" s="13" t="s">
        <v>15</v>
      </c>
      <c r="D101" s="13" t="s">
        <v>74</v>
      </c>
      <c r="E101" s="13" t="s">
        <v>130</v>
      </c>
      <c r="F101" s="13" t="s">
        <v>18</v>
      </c>
      <c r="G101" s="13" t="s">
        <v>252</v>
      </c>
      <c r="H101" s="13" t="s">
        <v>253</v>
      </c>
      <c r="I101" s="13" t="s">
        <v>21</v>
      </c>
      <c r="J101" s="13" t="s">
        <v>22</v>
      </c>
      <c r="K101" s="22">
        <v>97223</v>
      </c>
      <c r="L101" s="24">
        <v>43339</v>
      </c>
      <c r="M101" s="19">
        <v>57600</v>
      </c>
      <c r="N101" s="19"/>
      <c r="O101" s="19">
        <v>57600</v>
      </c>
    </row>
    <row r="102" spans="1:15" x14ac:dyDescent="0.35">
      <c r="A102" s="1">
        <v>2230</v>
      </c>
      <c r="B102" s="1" t="s">
        <v>455</v>
      </c>
      <c r="C102" s="13" t="s">
        <v>244</v>
      </c>
      <c r="D102" s="13" t="s">
        <v>186</v>
      </c>
      <c r="E102" s="13" t="s">
        <v>130</v>
      </c>
      <c r="F102" s="13" t="s">
        <v>25</v>
      </c>
      <c r="G102" s="13" t="s">
        <v>252</v>
      </c>
      <c r="H102" s="13" t="s">
        <v>253</v>
      </c>
      <c r="I102" s="13" t="s">
        <v>21</v>
      </c>
      <c r="J102" s="13" t="s">
        <v>22</v>
      </c>
      <c r="K102" s="22">
        <v>97223</v>
      </c>
      <c r="L102" s="24">
        <v>43623</v>
      </c>
      <c r="M102" s="19">
        <v>131100</v>
      </c>
      <c r="N102" s="19">
        <v>33294</v>
      </c>
      <c r="O102" s="19">
        <v>164394</v>
      </c>
    </row>
    <row r="103" spans="1:15" x14ac:dyDescent="0.35">
      <c r="A103" s="1">
        <v>2230</v>
      </c>
      <c r="B103" s="1" t="s">
        <v>455</v>
      </c>
      <c r="C103" s="13" t="s">
        <v>60</v>
      </c>
      <c r="D103" s="13" t="s">
        <v>186</v>
      </c>
      <c r="E103" s="13" t="s">
        <v>130</v>
      </c>
      <c r="F103" s="13" t="s">
        <v>18</v>
      </c>
      <c r="G103" s="13" t="s">
        <v>252</v>
      </c>
      <c r="H103" s="13" t="s">
        <v>253</v>
      </c>
      <c r="I103" s="13" t="s">
        <v>21</v>
      </c>
      <c r="J103" s="13" t="s">
        <v>22</v>
      </c>
      <c r="K103" s="22">
        <v>97223</v>
      </c>
      <c r="L103" s="24">
        <v>43494</v>
      </c>
      <c r="M103" s="19">
        <v>1100</v>
      </c>
      <c r="N103" s="19"/>
      <c r="O103" s="19">
        <v>1100</v>
      </c>
    </row>
    <row r="104" spans="1:15" x14ac:dyDescent="0.35">
      <c r="A104" s="1">
        <v>2230</v>
      </c>
      <c r="B104" s="1" t="s">
        <v>455</v>
      </c>
      <c r="C104" s="13" t="s">
        <v>15</v>
      </c>
      <c r="D104" s="13" t="s">
        <v>74</v>
      </c>
      <c r="E104" s="13" t="s">
        <v>130</v>
      </c>
      <c r="F104" s="13" t="s">
        <v>18</v>
      </c>
      <c r="G104" s="13" t="s">
        <v>252</v>
      </c>
      <c r="H104" s="13" t="s">
        <v>253</v>
      </c>
      <c r="I104" s="13" t="s">
        <v>21</v>
      </c>
      <c r="J104" s="13" t="s">
        <v>22</v>
      </c>
      <c r="K104" s="22">
        <v>97223</v>
      </c>
      <c r="L104" s="24">
        <v>43402</v>
      </c>
      <c r="M104" s="19">
        <v>107860</v>
      </c>
      <c r="N104" s="19"/>
      <c r="O104" s="19">
        <v>107860</v>
      </c>
    </row>
    <row r="105" spans="1:15" x14ac:dyDescent="0.35">
      <c r="A105" s="1">
        <v>2230</v>
      </c>
      <c r="B105" s="1" t="s">
        <v>455</v>
      </c>
      <c r="C105" s="13" t="s">
        <v>15</v>
      </c>
      <c r="D105" s="13" t="s">
        <v>74</v>
      </c>
      <c r="E105" s="13" t="s">
        <v>130</v>
      </c>
      <c r="F105" s="13" t="s">
        <v>25</v>
      </c>
      <c r="G105" s="13" t="s">
        <v>254</v>
      </c>
      <c r="H105" s="13" t="s">
        <v>255</v>
      </c>
      <c r="I105" s="13" t="s">
        <v>256</v>
      </c>
      <c r="J105" s="13" t="s">
        <v>257</v>
      </c>
      <c r="K105" s="22">
        <v>91367</v>
      </c>
      <c r="L105" s="24">
        <v>43341</v>
      </c>
      <c r="M105" s="19">
        <v>72816</v>
      </c>
      <c r="N105" s="19"/>
      <c r="O105" s="19">
        <v>72816</v>
      </c>
    </row>
    <row r="106" spans="1:15" x14ac:dyDescent="0.35">
      <c r="A106" s="1">
        <v>2230</v>
      </c>
      <c r="B106" s="1" t="s">
        <v>455</v>
      </c>
      <c r="C106" s="21" t="s">
        <v>34</v>
      </c>
      <c r="D106" s="21" t="s">
        <v>121</v>
      </c>
      <c r="E106" s="21" t="s">
        <v>17</v>
      </c>
      <c r="F106" s="21" t="s">
        <v>54</v>
      </c>
      <c r="G106" s="21" t="s">
        <v>258</v>
      </c>
      <c r="H106" s="21" t="s">
        <v>259</v>
      </c>
      <c r="I106" s="21" t="s">
        <v>21</v>
      </c>
      <c r="J106" s="21" t="s">
        <v>22</v>
      </c>
      <c r="K106" s="22">
        <v>97212</v>
      </c>
      <c r="L106" s="24">
        <v>43304</v>
      </c>
      <c r="M106" s="19">
        <v>2000</v>
      </c>
      <c r="N106" s="19"/>
      <c r="O106" s="26">
        <f>M106+N106</f>
        <v>2000</v>
      </c>
    </row>
    <row r="107" spans="1:15" x14ac:dyDescent="0.35">
      <c r="A107" s="1">
        <v>2230</v>
      </c>
      <c r="B107" s="1" t="s">
        <v>455</v>
      </c>
      <c r="C107" s="13" t="s">
        <v>15</v>
      </c>
      <c r="D107" s="13" t="s">
        <v>260</v>
      </c>
      <c r="E107" s="13" t="s">
        <v>17</v>
      </c>
      <c r="F107" s="13" t="s">
        <v>18</v>
      </c>
      <c r="G107" s="13" t="s">
        <v>261</v>
      </c>
      <c r="H107" s="13" t="s">
        <v>262</v>
      </c>
      <c r="I107" s="13" t="s">
        <v>199</v>
      </c>
      <c r="J107" s="13" t="s">
        <v>22</v>
      </c>
      <c r="K107" s="22">
        <v>97008</v>
      </c>
      <c r="L107" s="24">
        <v>43347</v>
      </c>
      <c r="M107" s="19">
        <v>63000</v>
      </c>
      <c r="N107" s="19"/>
      <c r="O107" s="26">
        <v>63000</v>
      </c>
    </row>
    <row r="108" spans="1:15" x14ac:dyDescent="0.35">
      <c r="A108" s="1">
        <v>2230</v>
      </c>
      <c r="B108" s="1" t="s">
        <v>455</v>
      </c>
      <c r="C108" s="13" t="s">
        <v>15</v>
      </c>
      <c r="D108" s="13" t="s">
        <v>263</v>
      </c>
      <c r="E108" s="13" t="s">
        <v>100</v>
      </c>
      <c r="F108" s="13" t="s">
        <v>18</v>
      </c>
      <c r="G108" s="13" t="s">
        <v>264</v>
      </c>
      <c r="H108" s="13" t="s">
        <v>265</v>
      </c>
      <c r="I108" s="13" t="s">
        <v>21</v>
      </c>
      <c r="J108" s="13" t="s">
        <v>22</v>
      </c>
      <c r="K108" s="22">
        <v>97220</v>
      </c>
      <c r="L108" s="24">
        <v>43282</v>
      </c>
      <c r="M108" s="19">
        <v>3733.48</v>
      </c>
      <c r="N108" s="19"/>
      <c r="O108" s="26">
        <v>3733.48</v>
      </c>
    </row>
    <row r="109" spans="1:15" x14ac:dyDescent="0.35">
      <c r="A109" s="1">
        <v>2230</v>
      </c>
      <c r="B109" s="1" t="s">
        <v>455</v>
      </c>
      <c r="C109" s="13" t="s">
        <v>238</v>
      </c>
      <c r="D109" s="13" t="s">
        <v>266</v>
      </c>
      <c r="E109" s="13" t="s">
        <v>17</v>
      </c>
      <c r="F109" s="13" t="s">
        <v>54</v>
      </c>
      <c r="G109" s="13" t="s">
        <v>267</v>
      </c>
      <c r="H109" s="15" t="s">
        <v>268</v>
      </c>
      <c r="I109" s="15" t="s">
        <v>199</v>
      </c>
      <c r="J109" s="15" t="s">
        <v>22</v>
      </c>
      <c r="K109" s="22">
        <v>97124</v>
      </c>
      <c r="L109" s="24">
        <v>43253</v>
      </c>
      <c r="M109" s="19">
        <v>1501.9</v>
      </c>
      <c r="N109" s="19"/>
      <c r="O109" s="19">
        <f>M109</f>
        <v>1501.9</v>
      </c>
    </row>
    <row r="110" spans="1:15" x14ac:dyDescent="0.35">
      <c r="A110" s="1">
        <v>2230</v>
      </c>
      <c r="B110" s="1" t="s">
        <v>455</v>
      </c>
      <c r="C110" s="21" t="s">
        <v>15</v>
      </c>
      <c r="D110" s="21" t="s">
        <v>210</v>
      </c>
      <c r="E110" s="21" t="s">
        <v>211</v>
      </c>
      <c r="F110" s="21" t="s">
        <v>18</v>
      </c>
      <c r="G110" s="21" t="s">
        <v>269</v>
      </c>
      <c r="H110" s="21" t="s">
        <v>270</v>
      </c>
      <c r="I110" s="21" t="s">
        <v>271</v>
      </c>
      <c r="J110" s="21" t="s">
        <v>22</v>
      </c>
      <c r="K110" s="22">
        <v>97223</v>
      </c>
      <c r="L110" s="24">
        <v>43282</v>
      </c>
      <c r="M110" s="19">
        <v>18334.560000000001</v>
      </c>
      <c r="N110" s="19"/>
      <c r="O110" s="26">
        <f t="shared" ref="O110:O117" si="4">M110+N110</f>
        <v>18334.560000000001</v>
      </c>
    </row>
    <row r="111" spans="1:15" x14ac:dyDescent="0.35">
      <c r="A111" s="1">
        <v>2230</v>
      </c>
      <c r="B111" s="1" t="s">
        <v>455</v>
      </c>
      <c r="C111" s="21" t="s">
        <v>15</v>
      </c>
      <c r="D111" s="21" t="s">
        <v>210</v>
      </c>
      <c r="E111" s="21" t="s">
        <v>211</v>
      </c>
      <c r="F111" s="21" t="s">
        <v>18</v>
      </c>
      <c r="G111" s="21" t="s">
        <v>269</v>
      </c>
      <c r="H111" s="21" t="s">
        <v>270</v>
      </c>
      <c r="I111" s="21" t="s">
        <v>271</v>
      </c>
      <c r="J111" s="21" t="s">
        <v>22</v>
      </c>
      <c r="K111" s="22">
        <v>97223</v>
      </c>
      <c r="L111" s="24">
        <v>43282</v>
      </c>
      <c r="M111" s="19">
        <v>62024.639999999999</v>
      </c>
      <c r="N111" s="19"/>
      <c r="O111" s="26">
        <f t="shared" si="4"/>
        <v>62024.639999999999</v>
      </c>
    </row>
    <row r="112" spans="1:15" x14ac:dyDescent="0.35">
      <c r="A112" s="1">
        <v>2230</v>
      </c>
      <c r="B112" s="1" t="s">
        <v>455</v>
      </c>
      <c r="C112" s="21" t="s">
        <v>15</v>
      </c>
      <c r="D112" s="21" t="s">
        <v>210</v>
      </c>
      <c r="E112" s="21" t="s">
        <v>211</v>
      </c>
      <c r="F112" s="21" t="s">
        <v>18</v>
      </c>
      <c r="G112" s="21" t="s">
        <v>269</v>
      </c>
      <c r="H112" s="21" t="s">
        <v>270</v>
      </c>
      <c r="I112" s="21" t="s">
        <v>271</v>
      </c>
      <c r="J112" s="21" t="s">
        <v>22</v>
      </c>
      <c r="K112" s="22">
        <v>97223</v>
      </c>
      <c r="L112" s="24">
        <v>43282</v>
      </c>
      <c r="M112" s="19">
        <v>70019.399999999994</v>
      </c>
      <c r="N112" s="19"/>
      <c r="O112" s="26">
        <f t="shared" si="4"/>
        <v>70019.399999999994</v>
      </c>
    </row>
    <row r="113" spans="1:15" x14ac:dyDescent="0.35">
      <c r="A113" s="1">
        <v>2230</v>
      </c>
      <c r="B113" s="1" t="s">
        <v>455</v>
      </c>
      <c r="C113" s="21" t="s">
        <v>15</v>
      </c>
      <c r="D113" s="21" t="s">
        <v>210</v>
      </c>
      <c r="E113" s="21" t="s">
        <v>211</v>
      </c>
      <c r="F113" s="21" t="s">
        <v>18</v>
      </c>
      <c r="G113" s="21" t="s">
        <v>269</v>
      </c>
      <c r="H113" s="21" t="s">
        <v>270</v>
      </c>
      <c r="I113" s="21" t="s">
        <v>271</v>
      </c>
      <c r="J113" s="21" t="s">
        <v>22</v>
      </c>
      <c r="K113" s="22">
        <v>97223</v>
      </c>
      <c r="L113" s="24">
        <v>43282</v>
      </c>
      <c r="M113" s="19">
        <v>19679.88</v>
      </c>
      <c r="N113" s="19"/>
      <c r="O113" s="26">
        <f t="shared" si="4"/>
        <v>19679.88</v>
      </c>
    </row>
    <row r="114" spans="1:15" x14ac:dyDescent="0.35">
      <c r="A114" s="1">
        <v>2230</v>
      </c>
      <c r="B114" s="1" t="s">
        <v>455</v>
      </c>
      <c r="C114" s="21" t="s">
        <v>15</v>
      </c>
      <c r="D114" s="21" t="s">
        <v>210</v>
      </c>
      <c r="E114" s="21" t="s">
        <v>211</v>
      </c>
      <c r="F114" s="21" t="s">
        <v>18</v>
      </c>
      <c r="G114" s="21" t="s">
        <v>269</v>
      </c>
      <c r="H114" s="21" t="s">
        <v>270</v>
      </c>
      <c r="I114" s="21" t="s">
        <v>271</v>
      </c>
      <c r="J114" s="21" t="s">
        <v>22</v>
      </c>
      <c r="K114" s="22">
        <v>97223</v>
      </c>
      <c r="L114" s="24">
        <v>43282</v>
      </c>
      <c r="M114" s="19">
        <v>24764.28</v>
      </c>
      <c r="N114" s="19"/>
      <c r="O114" s="26">
        <f t="shared" si="4"/>
        <v>24764.28</v>
      </c>
    </row>
    <row r="115" spans="1:15" x14ac:dyDescent="0.35">
      <c r="A115" s="1">
        <v>2230</v>
      </c>
      <c r="B115" s="1" t="s">
        <v>455</v>
      </c>
      <c r="C115" s="21" t="s">
        <v>15</v>
      </c>
      <c r="D115" s="21" t="s">
        <v>210</v>
      </c>
      <c r="E115" s="21" t="s">
        <v>211</v>
      </c>
      <c r="F115" s="21" t="s">
        <v>18</v>
      </c>
      <c r="G115" s="21" t="s">
        <v>269</v>
      </c>
      <c r="H115" s="21" t="s">
        <v>270</v>
      </c>
      <c r="I115" s="21" t="s">
        <v>271</v>
      </c>
      <c r="J115" s="21" t="s">
        <v>22</v>
      </c>
      <c r="K115" s="22">
        <v>97223</v>
      </c>
      <c r="L115" s="24">
        <v>43282</v>
      </c>
      <c r="M115" s="19">
        <v>38463.839999999997</v>
      </c>
      <c r="N115" s="19"/>
      <c r="O115" s="26">
        <f t="shared" si="4"/>
        <v>38463.839999999997</v>
      </c>
    </row>
    <row r="116" spans="1:15" x14ac:dyDescent="0.35">
      <c r="A116" s="1">
        <v>2230</v>
      </c>
      <c r="B116" s="1" t="s">
        <v>455</v>
      </c>
      <c r="C116" s="21" t="s">
        <v>15</v>
      </c>
      <c r="D116" s="21" t="s">
        <v>210</v>
      </c>
      <c r="E116" s="21" t="s">
        <v>211</v>
      </c>
      <c r="F116" s="21" t="s">
        <v>18</v>
      </c>
      <c r="G116" s="21" t="s">
        <v>269</v>
      </c>
      <c r="H116" s="21" t="s">
        <v>270</v>
      </c>
      <c r="I116" s="21" t="s">
        <v>271</v>
      </c>
      <c r="J116" s="21" t="s">
        <v>22</v>
      </c>
      <c r="K116" s="22">
        <v>97223</v>
      </c>
      <c r="L116" s="24">
        <v>43282</v>
      </c>
      <c r="M116" s="19">
        <v>17956.8</v>
      </c>
      <c r="N116" s="19"/>
      <c r="O116" s="26">
        <f t="shared" si="4"/>
        <v>17956.8</v>
      </c>
    </row>
    <row r="117" spans="1:15" x14ac:dyDescent="0.35">
      <c r="A117" s="1">
        <v>2230</v>
      </c>
      <c r="B117" s="1" t="s">
        <v>455</v>
      </c>
      <c r="C117" s="21" t="s">
        <v>15</v>
      </c>
      <c r="D117" s="21" t="s">
        <v>35</v>
      </c>
      <c r="E117" s="38" t="s">
        <v>100</v>
      </c>
      <c r="F117" s="38" t="s">
        <v>25</v>
      </c>
      <c r="G117" s="21" t="s">
        <v>272</v>
      </c>
      <c r="H117" s="21" t="s">
        <v>438</v>
      </c>
      <c r="I117" s="21" t="s">
        <v>436</v>
      </c>
      <c r="J117" s="21" t="s">
        <v>22</v>
      </c>
      <c r="K117" s="22">
        <v>97136</v>
      </c>
      <c r="L117" s="24">
        <v>43282</v>
      </c>
      <c r="M117" s="19">
        <v>1000</v>
      </c>
      <c r="N117" s="19"/>
      <c r="O117" s="26">
        <f t="shared" si="4"/>
        <v>1000</v>
      </c>
    </row>
    <row r="118" spans="1:15" x14ac:dyDescent="0.35">
      <c r="A118" s="1">
        <v>2230</v>
      </c>
      <c r="B118" s="1" t="s">
        <v>455</v>
      </c>
      <c r="C118" s="21" t="s">
        <v>15</v>
      </c>
      <c r="D118" s="21" t="s">
        <v>16</v>
      </c>
      <c r="E118" s="38" t="s">
        <v>100</v>
      </c>
      <c r="F118" s="38" t="s">
        <v>25</v>
      </c>
      <c r="G118" s="21" t="s">
        <v>272</v>
      </c>
      <c r="H118" s="21" t="s">
        <v>438</v>
      </c>
      <c r="I118" s="21" t="s">
        <v>436</v>
      </c>
      <c r="J118" s="21" t="s">
        <v>22</v>
      </c>
      <c r="K118" s="22">
        <v>97136</v>
      </c>
      <c r="L118" s="24">
        <v>43282</v>
      </c>
      <c r="M118" s="19">
        <v>5650</v>
      </c>
      <c r="N118" s="19"/>
      <c r="O118" s="26">
        <f>M118+N118</f>
        <v>5650</v>
      </c>
    </row>
    <row r="119" spans="1:15" x14ac:dyDescent="0.35">
      <c r="A119" s="1">
        <v>2230</v>
      </c>
      <c r="B119" s="1" t="s">
        <v>455</v>
      </c>
      <c r="C119" s="21" t="s">
        <v>15</v>
      </c>
      <c r="D119" s="21" t="s">
        <v>16</v>
      </c>
      <c r="E119" s="21" t="s">
        <v>95</v>
      </c>
      <c r="F119" s="21" t="s">
        <v>18</v>
      </c>
      <c r="G119" s="21" t="s">
        <v>273</v>
      </c>
      <c r="H119" s="21" t="s">
        <v>439</v>
      </c>
      <c r="I119" s="21" t="s">
        <v>440</v>
      </c>
      <c r="J119" s="21" t="s">
        <v>22</v>
      </c>
      <c r="K119" s="22">
        <v>97112</v>
      </c>
      <c r="L119" s="24">
        <v>43282</v>
      </c>
      <c r="M119" s="19">
        <v>1400</v>
      </c>
      <c r="N119" s="19"/>
      <c r="O119" s="26">
        <f>M119+N119</f>
        <v>1400</v>
      </c>
    </row>
    <row r="120" spans="1:15" x14ac:dyDescent="0.35">
      <c r="A120" s="1">
        <v>2230</v>
      </c>
      <c r="B120" s="1" t="s">
        <v>455</v>
      </c>
      <c r="C120" s="21" t="s">
        <v>60</v>
      </c>
      <c r="D120" s="21" t="s">
        <v>121</v>
      </c>
      <c r="E120" s="21" t="s">
        <v>130</v>
      </c>
      <c r="F120" s="21" t="s">
        <v>18</v>
      </c>
      <c r="G120" s="21" t="s">
        <v>274</v>
      </c>
      <c r="H120" s="21" t="s">
        <v>275</v>
      </c>
      <c r="I120" s="21" t="s">
        <v>21</v>
      </c>
      <c r="J120" s="21" t="s">
        <v>22</v>
      </c>
      <c r="K120" s="22">
        <v>97221</v>
      </c>
      <c r="L120" s="24">
        <v>43551</v>
      </c>
      <c r="M120" s="19">
        <v>3000</v>
      </c>
      <c r="N120" s="19"/>
      <c r="O120" s="26">
        <v>10000</v>
      </c>
    </row>
    <row r="121" spans="1:15" x14ac:dyDescent="0.35">
      <c r="A121" s="1">
        <v>2230</v>
      </c>
      <c r="B121" s="1" t="s">
        <v>455</v>
      </c>
      <c r="C121" s="21" t="s">
        <v>15</v>
      </c>
      <c r="D121" s="21" t="s">
        <v>235</v>
      </c>
      <c r="E121" s="21" t="s">
        <v>130</v>
      </c>
      <c r="F121" s="21" t="s">
        <v>18</v>
      </c>
      <c r="G121" s="21" t="s">
        <v>276</v>
      </c>
      <c r="H121" s="21" t="s">
        <v>277</v>
      </c>
      <c r="I121" s="21" t="s">
        <v>104</v>
      </c>
      <c r="J121" s="21" t="s">
        <v>22</v>
      </c>
      <c r="K121" s="22">
        <v>97103</v>
      </c>
      <c r="L121" s="24">
        <v>43282</v>
      </c>
      <c r="M121" s="19">
        <v>2500</v>
      </c>
      <c r="N121" s="19"/>
      <c r="O121" s="19">
        <f>M121</f>
        <v>2500</v>
      </c>
    </row>
    <row r="122" spans="1:15" x14ac:dyDescent="0.35">
      <c r="A122" s="1">
        <v>2230</v>
      </c>
      <c r="B122" s="1" t="s">
        <v>455</v>
      </c>
      <c r="C122" s="21" t="s">
        <v>15</v>
      </c>
      <c r="D122" s="21" t="s">
        <v>235</v>
      </c>
      <c r="E122" s="21" t="s">
        <v>130</v>
      </c>
      <c r="F122" s="21" t="s">
        <v>18</v>
      </c>
      <c r="G122" s="21" t="s">
        <v>276</v>
      </c>
      <c r="H122" s="21" t="s">
        <v>277</v>
      </c>
      <c r="I122" s="21" t="s">
        <v>104</v>
      </c>
      <c r="J122" s="21" t="s">
        <v>22</v>
      </c>
      <c r="K122" s="22">
        <v>97103</v>
      </c>
      <c r="L122" s="24">
        <v>43282</v>
      </c>
      <c r="M122" s="19">
        <v>2300</v>
      </c>
      <c r="N122" s="19"/>
      <c r="O122" s="19">
        <f>M122</f>
        <v>2300</v>
      </c>
    </row>
    <row r="123" spans="1:15" x14ac:dyDescent="0.35">
      <c r="A123" s="1">
        <v>2230</v>
      </c>
      <c r="B123" s="1" t="s">
        <v>455</v>
      </c>
      <c r="C123" s="13" t="s">
        <v>218</v>
      </c>
      <c r="D123" s="20" t="s">
        <v>235</v>
      </c>
      <c r="E123" s="13" t="s">
        <v>130</v>
      </c>
      <c r="F123" s="13" t="s">
        <v>18</v>
      </c>
      <c r="G123" s="15" t="s">
        <v>278</v>
      </c>
      <c r="H123" s="14" t="s">
        <v>279</v>
      </c>
      <c r="I123" s="14" t="s">
        <v>21</v>
      </c>
      <c r="J123" s="14" t="s">
        <v>22</v>
      </c>
      <c r="K123" s="33">
        <v>97229</v>
      </c>
      <c r="L123" s="17">
        <v>42917</v>
      </c>
      <c r="M123" s="18">
        <v>500</v>
      </c>
      <c r="N123" s="19"/>
      <c r="O123" s="19">
        <f>M123+N123</f>
        <v>500</v>
      </c>
    </row>
    <row r="124" spans="1:15" x14ac:dyDescent="0.35">
      <c r="A124" s="1">
        <v>2230</v>
      </c>
      <c r="B124" s="1" t="s">
        <v>455</v>
      </c>
      <c r="C124" s="20" t="s">
        <v>15</v>
      </c>
      <c r="D124" s="20" t="s">
        <v>239</v>
      </c>
      <c r="E124" s="20" t="s">
        <v>17</v>
      </c>
      <c r="F124" s="20" t="s">
        <v>18</v>
      </c>
      <c r="G124" s="38" t="s">
        <v>280</v>
      </c>
      <c r="H124" s="14" t="s">
        <v>281</v>
      </c>
      <c r="I124" s="14" t="s">
        <v>21</v>
      </c>
      <c r="J124" s="14" t="s">
        <v>22</v>
      </c>
      <c r="K124" s="33">
        <v>97220</v>
      </c>
      <c r="L124" s="17">
        <v>43282</v>
      </c>
      <c r="M124" s="18">
        <v>1690</v>
      </c>
      <c r="N124" s="19"/>
      <c r="O124" s="19">
        <v>1690</v>
      </c>
    </row>
    <row r="125" spans="1:15" x14ac:dyDescent="0.35">
      <c r="A125" s="1">
        <v>2230</v>
      </c>
      <c r="B125" s="1" t="s">
        <v>455</v>
      </c>
      <c r="C125" s="20" t="s">
        <v>15</v>
      </c>
      <c r="D125" s="20" t="s">
        <v>239</v>
      </c>
      <c r="E125" s="20" t="s">
        <v>17</v>
      </c>
      <c r="F125" s="20" t="s">
        <v>18</v>
      </c>
      <c r="G125" s="38" t="s">
        <v>280</v>
      </c>
      <c r="H125" s="14" t="s">
        <v>281</v>
      </c>
      <c r="I125" s="14" t="s">
        <v>21</v>
      </c>
      <c r="J125" s="14" t="s">
        <v>22</v>
      </c>
      <c r="K125" s="33">
        <v>97220</v>
      </c>
      <c r="L125" s="17">
        <v>43282</v>
      </c>
      <c r="M125" s="18">
        <v>450</v>
      </c>
      <c r="N125" s="19"/>
      <c r="O125" s="19">
        <v>450</v>
      </c>
    </row>
    <row r="126" spans="1:15" x14ac:dyDescent="0.35">
      <c r="A126" s="1">
        <v>2230</v>
      </c>
      <c r="B126" s="1" t="s">
        <v>455</v>
      </c>
      <c r="C126" s="20" t="s">
        <v>282</v>
      </c>
      <c r="D126" s="20" t="s">
        <v>239</v>
      </c>
      <c r="E126" s="20" t="s">
        <v>17</v>
      </c>
      <c r="F126" s="20" t="s">
        <v>18</v>
      </c>
      <c r="G126" s="38" t="s">
        <v>280</v>
      </c>
      <c r="H126" s="14" t="s">
        <v>281</v>
      </c>
      <c r="I126" s="14" t="s">
        <v>21</v>
      </c>
      <c r="J126" s="14" t="s">
        <v>22</v>
      </c>
      <c r="K126" s="33">
        <v>97220</v>
      </c>
      <c r="L126" s="17">
        <v>42552</v>
      </c>
      <c r="M126" s="18">
        <v>6700</v>
      </c>
      <c r="N126" s="19"/>
      <c r="O126" s="19">
        <v>6700</v>
      </c>
    </row>
    <row r="127" spans="1:15" x14ac:dyDescent="0.35">
      <c r="A127" s="1">
        <v>2230</v>
      </c>
      <c r="B127" s="1" t="s">
        <v>455</v>
      </c>
      <c r="C127" s="14" t="s">
        <v>200</v>
      </c>
      <c r="D127" s="15" t="s">
        <v>283</v>
      </c>
      <c r="E127" s="15" t="s">
        <v>95</v>
      </c>
      <c r="F127" s="15" t="s">
        <v>54</v>
      </c>
      <c r="G127" s="15" t="s">
        <v>284</v>
      </c>
      <c r="H127" s="14" t="s">
        <v>285</v>
      </c>
      <c r="I127" s="14" t="s">
        <v>286</v>
      </c>
      <c r="J127" s="14" t="s">
        <v>22</v>
      </c>
      <c r="K127" s="33">
        <v>97141</v>
      </c>
      <c r="L127" s="34">
        <v>42795</v>
      </c>
      <c r="M127" s="31">
        <v>5000</v>
      </c>
      <c r="N127" s="31"/>
      <c r="O127" s="31">
        <f>M127+N127</f>
        <v>5000</v>
      </c>
    </row>
    <row r="128" spans="1:15" x14ac:dyDescent="0.35">
      <c r="A128" s="1">
        <v>2230</v>
      </c>
      <c r="B128" s="1" t="s">
        <v>455</v>
      </c>
      <c r="C128" s="14" t="s">
        <v>15</v>
      </c>
      <c r="D128" s="38" t="s">
        <v>287</v>
      </c>
      <c r="E128" s="38" t="s">
        <v>95</v>
      </c>
      <c r="F128" s="38" t="s">
        <v>18</v>
      </c>
      <c r="G128" s="38" t="s">
        <v>284</v>
      </c>
      <c r="H128" s="14" t="s">
        <v>288</v>
      </c>
      <c r="I128" s="14" t="s">
        <v>286</v>
      </c>
      <c r="J128" s="14" t="s">
        <v>22</v>
      </c>
      <c r="K128" s="33">
        <v>97141</v>
      </c>
      <c r="L128" s="34">
        <v>43669</v>
      </c>
      <c r="M128" s="31">
        <v>65862.5</v>
      </c>
      <c r="N128" s="31">
        <v>3793</v>
      </c>
      <c r="O128" s="31">
        <f>M128+N128</f>
        <v>69655.5</v>
      </c>
    </row>
    <row r="129" spans="1:15" x14ac:dyDescent="0.35">
      <c r="A129" s="1">
        <v>2230</v>
      </c>
      <c r="B129" s="1" t="s">
        <v>455</v>
      </c>
      <c r="C129" s="14" t="s">
        <v>15</v>
      </c>
      <c r="D129" s="38" t="s">
        <v>16</v>
      </c>
      <c r="E129" s="38" t="s">
        <v>100</v>
      </c>
      <c r="F129" s="38" t="s">
        <v>18</v>
      </c>
      <c r="G129" s="38" t="s">
        <v>289</v>
      </c>
      <c r="H129" s="14" t="s">
        <v>290</v>
      </c>
      <c r="I129" s="14" t="s">
        <v>193</v>
      </c>
      <c r="J129" s="14" t="s">
        <v>22</v>
      </c>
      <c r="K129" s="16">
        <v>97331</v>
      </c>
      <c r="L129" s="17">
        <v>43435</v>
      </c>
      <c r="M129" s="18">
        <v>900</v>
      </c>
      <c r="N129" s="19"/>
      <c r="O129" s="19">
        <v>900</v>
      </c>
    </row>
    <row r="130" spans="1:15" x14ac:dyDescent="0.35">
      <c r="A130" s="1">
        <v>2230</v>
      </c>
      <c r="B130" s="1" t="s">
        <v>455</v>
      </c>
      <c r="C130" s="14" t="s">
        <v>15</v>
      </c>
      <c r="D130" s="38" t="s">
        <v>37</v>
      </c>
      <c r="E130" s="38" t="s">
        <v>95</v>
      </c>
      <c r="F130" s="13" t="s">
        <v>18</v>
      </c>
      <c r="G130" s="38" t="s">
        <v>291</v>
      </c>
      <c r="H130" s="14" t="s">
        <v>292</v>
      </c>
      <c r="I130" s="14" t="s">
        <v>196</v>
      </c>
      <c r="J130" s="14" t="s">
        <v>22</v>
      </c>
      <c r="K130" s="33">
        <v>97034</v>
      </c>
      <c r="L130" s="34">
        <v>43359</v>
      </c>
      <c r="M130" s="31">
        <v>115410</v>
      </c>
      <c r="N130" s="31"/>
      <c r="O130" s="31">
        <f t="shared" ref="O130:O136" si="5">M130</f>
        <v>115410</v>
      </c>
    </row>
    <row r="131" spans="1:15" x14ac:dyDescent="0.35">
      <c r="A131" s="1">
        <v>2230</v>
      </c>
      <c r="B131" s="1" t="s">
        <v>455</v>
      </c>
      <c r="C131" s="14" t="s">
        <v>15</v>
      </c>
      <c r="D131" s="38" t="s">
        <v>37</v>
      </c>
      <c r="E131" s="38" t="s">
        <v>95</v>
      </c>
      <c r="F131" s="13" t="s">
        <v>18</v>
      </c>
      <c r="G131" s="38" t="s">
        <v>291</v>
      </c>
      <c r="H131" s="14" t="s">
        <v>292</v>
      </c>
      <c r="I131" s="14" t="s">
        <v>196</v>
      </c>
      <c r="J131" s="14" t="s">
        <v>22</v>
      </c>
      <c r="K131" s="33">
        <v>97034</v>
      </c>
      <c r="L131" s="34">
        <v>43359</v>
      </c>
      <c r="M131" s="31">
        <v>89080</v>
      </c>
      <c r="N131" s="31"/>
      <c r="O131" s="31">
        <f t="shared" si="5"/>
        <v>89080</v>
      </c>
    </row>
    <row r="132" spans="1:15" x14ac:dyDescent="0.35">
      <c r="A132" s="1">
        <v>2230</v>
      </c>
      <c r="B132" s="1" t="s">
        <v>455</v>
      </c>
      <c r="C132" s="14" t="s">
        <v>15</v>
      </c>
      <c r="D132" s="38" t="s">
        <v>16</v>
      </c>
      <c r="E132" s="38" t="s">
        <v>100</v>
      </c>
      <c r="F132" s="38" t="s">
        <v>18</v>
      </c>
      <c r="G132" s="38" t="s">
        <v>293</v>
      </c>
      <c r="H132" s="14" t="s">
        <v>294</v>
      </c>
      <c r="I132" s="14" t="s">
        <v>295</v>
      </c>
      <c r="J132" s="14" t="s">
        <v>22</v>
      </c>
      <c r="K132" s="33">
        <v>97601</v>
      </c>
      <c r="L132" s="34">
        <v>43281</v>
      </c>
      <c r="M132" s="31">
        <v>43000</v>
      </c>
      <c r="N132" s="31"/>
      <c r="O132" s="31">
        <v>43000</v>
      </c>
    </row>
    <row r="133" spans="1:15" x14ac:dyDescent="0.35">
      <c r="A133" s="1">
        <v>2230</v>
      </c>
      <c r="B133" s="1" t="s">
        <v>455</v>
      </c>
      <c r="C133" s="13" t="s">
        <v>15</v>
      </c>
      <c r="D133" s="13" t="s">
        <v>239</v>
      </c>
      <c r="E133" s="13" t="s">
        <v>17</v>
      </c>
      <c r="F133" s="13" t="s">
        <v>25</v>
      </c>
      <c r="G133" s="13" t="s">
        <v>296</v>
      </c>
      <c r="H133" s="13" t="s">
        <v>297</v>
      </c>
      <c r="I133" s="13" t="s">
        <v>199</v>
      </c>
      <c r="J133" s="13" t="s">
        <v>22</v>
      </c>
      <c r="K133" s="22">
        <v>97124</v>
      </c>
      <c r="L133" s="24">
        <v>43282</v>
      </c>
      <c r="M133" s="19">
        <v>9528</v>
      </c>
      <c r="N133" s="19"/>
      <c r="O133" s="19">
        <f t="shared" si="5"/>
        <v>9528</v>
      </c>
    </row>
    <row r="134" spans="1:15" x14ac:dyDescent="0.35">
      <c r="A134" s="1">
        <v>2230</v>
      </c>
      <c r="B134" s="1" t="s">
        <v>455</v>
      </c>
      <c r="C134" s="13" t="s">
        <v>15</v>
      </c>
      <c r="D134" s="13" t="s">
        <v>239</v>
      </c>
      <c r="E134" s="13" t="s">
        <v>17</v>
      </c>
      <c r="F134" s="13" t="s">
        <v>25</v>
      </c>
      <c r="G134" s="13" t="s">
        <v>296</v>
      </c>
      <c r="H134" s="13" t="s">
        <v>297</v>
      </c>
      <c r="I134" s="13" t="s">
        <v>199</v>
      </c>
      <c r="J134" s="13" t="s">
        <v>22</v>
      </c>
      <c r="K134" s="22">
        <v>97124</v>
      </c>
      <c r="L134" s="24">
        <v>43282</v>
      </c>
      <c r="M134" s="19">
        <v>3276</v>
      </c>
      <c r="N134" s="19"/>
      <c r="O134" s="19">
        <f t="shared" si="5"/>
        <v>3276</v>
      </c>
    </row>
    <row r="135" spans="1:15" x14ac:dyDescent="0.35">
      <c r="A135" s="1">
        <v>2230</v>
      </c>
      <c r="B135" s="1" t="s">
        <v>455</v>
      </c>
      <c r="C135" s="13" t="s">
        <v>15</v>
      </c>
      <c r="D135" s="13" t="s">
        <v>239</v>
      </c>
      <c r="E135" s="13" t="s">
        <v>17</v>
      </c>
      <c r="F135" s="13" t="s">
        <v>25</v>
      </c>
      <c r="G135" s="13" t="s">
        <v>296</v>
      </c>
      <c r="H135" s="13" t="s">
        <v>297</v>
      </c>
      <c r="I135" s="13" t="s">
        <v>199</v>
      </c>
      <c r="J135" s="13" t="s">
        <v>22</v>
      </c>
      <c r="K135" s="22">
        <v>97124</v>
      </c>
      <c r="L135" s="24">
        <v>43282</v>
      </c>
      <c r="M135" s="19">
        <v>579</v>
      </c>
      <c r="N135" s="19"/>
      <c r="O135" s="19">
        <f t="shared" si="5"/>
        <v>579</v>
      </c>
    </row>
    <row r="136" spans="1:15" x14ac:dyDescent="0.35">
      <c r="A136" s="1">
        <v>2230</v>
      </c>
      <c r="B136" s="1" t="s">
        <v>455</v>
      </c>
      <c r="C136" s="13" t="s">
        <v>15</v>
      </c>
      <c r="D136" s="13" t="s">
        <v>239</v>
      </c>
      <c r="E136" s="13" t="s">
        <v>17</v>
      </c>
      <c r="F136" s="13" t="s">
        <v>25</v>
      </c>
      <c r="G136" s="13" t="s">
        <v>296</v>
      </c>
      <c r="H136" s="13" t="s">
        <v>297</v>
      </c>
      <c r="I136" s="13" t="s">
        <v>199</v>
      </c>
      <c r="J136" s="13" t="s">
        <v>22</v>
      </c>
      <c r="K136" s="22">
        <v>97124</v>
      </c>
      <c r="L136" s="24">
        <v>43282</v>
      </c>
      <c r="M136" s="19">
        <v>1374</v>
      </c>
      <c r="N136" s="19"/>
      <c r="O136" s="19">
        <f t="shared" si="5"/>
        <v>1374</v>
      </c>
    </row>
    <row r="137" spans="1:15" x14ac:dyDescent="0.35">
      <c r="A137" s="1">
        <v>2230</v>
      </c>
      <c r="B137" s="1" t="s">
        <v>455</v>
      </c>
      <c r="C137" s="14" t="s">
        <v>282</v>
      </c>
      <c r="D137" s="15" t="s">
        <v>298</v>
      </c>
      <c r="E137" s="15" t="s">
        <v>211</v>
      </c>
      <c r="F137" s="15" t="s">
        <v>25</v>
      </c>
      <c r="G137" s="15" t="s">
        <v>299</v>
      </c>
      <c r="H137" s="14" t="s">
        <v>300</v>
      </c>
      <c r="I137" s="14" t="s">
        <v>21</v>
      </c>
      <c r="J137" s="14" t="s">
        <v>22</v>
      </c>
      <c r="K137" s="33">
        <v>97220</v>
      </c>
      <c r="L137" s="34">
        <v>42552</v>
      </c>
      <c r="M137" s="31">
        <v>2732</v>
      </c>
      <c r="N137" s="31"/>
      <c r="O137" s="19">
        <f t="shared" ref="O137:O144" si="6">M137+N137</f>
        <v>2732</v>
      </c>
    </row>
    <row r="138" spans="1:15" x14ac:dyDescent="0.35">
      <c r="A138" s="1">
        <v>2230</v>
      </c>
      <c r="B138" s="1" t="s">
        <v>455</v>
      </c>
      <c r="C138" s="13" t="s">
        <v>301</v>
      </c>
      <c r="D138" s="13" t="s">
        <v>302</v>
      </c>
      <c r="E138" s="13" t="s">
        <v>17</v>
      </c>
      <c r="F138" s="13" t="s">
        <v>88</v>
      </c>
      <c r="G138" s="13" t="s">
        <v>303</v>
      </c>
      <c r="H138" s="13" t="s">
        <v>304</v>
      </c>
      <c r="I138" s="13" t="s">
        <v>305</v>
      </c>
      <c r="J138" s="13" t="s">
        <v>306</v>
      </c>
      <c r="K138" s="16">
        <v>54956</v>
      </c>
      <c r="L138" s="17">
        <v>42644</v>
      </c>
      <c r="M138" s="18">
        <v>1004.52</v>
      </c>
      <c r="N138" s="19"/>
      <c r="O138" s="19">
        <v>4018.08</v>
      </c>
    </row>
    <row r="139" spans="1:15" x14ac:dyDescent="0.35">
      <c r="A139" s="1">
        <v>2230</v>
      </c>
      <c r="B139" s="1" t="s">
        <v>455</v>
      </c>
      <c r="C139" s="13" t="s">
        <v>238</v>
      </c>
      <c r="D139" s="13" t="s">
        <v>302</v>
      </c>
      <c r="E139" s="13" t="s">
        <v>17</v>
      </c>
      <c r="F139" s="13" t="s">
        <v>88</v>
      </c>
      <c r="G139" s="13" t="s">
        <v>303</v>
      </c>
      <c r="H139" s="13" t="s">
        <v>304</v>
      </c>
      <c r="I139" s="13" t="s">
        <v>305</v>
      </c>
      <c r="J139" s="13" t="s">
        <v>306</v>
      </c>
      <c r="K139" s="16">
        <v>54956</v>
      </c>
      <c r="L139" s="17">
        <v>43464</v>
      </c>
      <c r="M139" s="18">
        <v>782</v>
      </c>
      <c r="N139" s="19"/>
      <c r="O139" s="19">
        <f>M139*3</f>
        <v>2346</v>
      </c>
    </row>
    <row r="140" spans="1:15" x14ac:dyDescent="0.35">
      <c r="A140" s="1">
        <v>2230</v>
      </c>
      <c r="B140" s="1" t="s">
        <v>455</v>
      </c>
      <c r="C140" s="13" t="s">
        <v>238</v>
      </c>
      <c r="D140" s="13" t="s">
        <v>302</v>
      </c>
      <c r="E140" s="13" t="s">
        <v>17</v>
      </c>
      <c r="F140" s="13" t="s">
        <v>88</v>
      </c>
      <c r="G140" s="13" t="s">
        <v>303</v>
      </c>
      <c r="H140" s="13" t="s">
        <v>304</v>
      </c>
      <c r="I140" s="13" t="s">
        <v>305</v>
      </c>
      <c r="J140" s="13" t="s">
        <v>306</v>
      </c>
      <c r="K140" s="16">
        <v>54956</v>
      </c>
      <c r="L140" s="17">
        <v>43464</v>
      </c>
      <c r="M140" s="18">
        <v>782</v>
      </c>
      <c r="N140" s="19"/>
      <c r="O140" s="19">
        <v>2286</v>
      </c>
    </row>
    <row r="141" spans="1:15" x14ac:dyDescent="0.35">
      <c r="A141" s="1">
        <v>2230</v>
      </c>
      <c r="B141" s="1" t="s">
        <v>455</v>
      </c>
      <c r="C141" s="13" t="s">
        <v>307</v>
      </c>
      <c r="D141" s="13" t="s">
        <v>302</v>
      </c>
      <c r="E141" s="13" t="s">
        <v>17</v>
      </c>
      <c r="F141" s="13" t="s">
        <v>88</v>
      </c>
      <c r="G141" s="13" t="s">
        <v>303</v>
      </c>
      <c r="H141" s="13" t="s">
        <v>304</v>
      </c>
      <c r="I141" s="13" t="s">
        <v>305</v>
      </c>
      <c r="J141" s="13" t="s">
        <v>306</v>
      </c>
      <c r="K141" s="16">
        <v>54956</v>
      </c>
      <c r="L141" s="17">
        <v>42614</v>
      </c>
      <c r="M141" s="19">
        <v>21384.6</v>
      </c>
      <c r="N141" s="19"/>
      <c r="O141" s="19">
        <f t="shared" si="6"/>
        <v>21384.6</v>
      </c>
    </row>
    <row r="142" spans="1:15" x14ac:dyDescent="0.35">
      <c r="A142" s="1">
        <v>2230</v>
      </c>
      <c r="B142" s="1" t="s">
        <v>455</v>
      </c>
      <c r="C142" s="13" t="s">
        <v>238</v>
      </c>
      <c r="D142" s="13" t="s">
        <v>302</v>
      </c>
      <c r="E142" s="13" t="s">
        <v>17</v>
      </c>
      <c r="F142" s="13" t="s">
        <v>88</v>
      </c>
      <c r="G142" s="13" t="s">
        <v>303</v>
      </c>
      <c r="H142" s="13" t="s">
        <v>304</v>
      </c>
      <c r="I142" s="13" t="s">
        <v>305</v>
      </c>
      <c r="J142" s="13" t="s">
        <v>306</v>
      </c>
      <c r="K142" s="16">
        <v>54956</v>
      </c>
      <c r="L142" s="17">
        <v>43464</v>
      </c>
      <c r="M142" s="19">
        <v>2286</v>
      </c>
      <c r="N142" s="19"/>
      <c r="O142" s="19">
        <f t="shared" si="6"/>
        <v>2286</v>
      </c>
    </row>
    <row r="143" spans="1:15" x14ac:dyDescent="0.35">
      <c r="A143" s="1">
        <v>2230</v>
      </c>
      <c r="B143" s="1" t="s">
        <v>455</v>
      </c>
      <c r="C143" s="13" t="s">
        <v>238</v>
      </c>
      <c r="D143" s="13" t="s">
        <v>302</v>
      </c>
      <c r="E143" s="13" t="s">
        <v>17</v>
      </c>
      <c r="F143" s="13" t="s">
        <v>88</v>
      </c>
      <c r="G143" s="13" t="s">
        <v>303</v>
      </c>
      <c r="H143" s="13" t="s">
        <v>304</v>
      </c>
      <c r="I143" s="13" t="s">
        <v>305</v>
      </c>
      <c r="J143" s="13" t="s">
        <v>306</v>
      </c>
      <c r="K143" s="16">
        <v>54956</v>
      </c>
      <c r="L143" s="17">
        <v>43464</v>
      </c>
      <c r="M143" s="19">
        <v>2286</v>
      </c>
      <c r="N143" s="19"/>
      <c r="O143" s="19">
        <f t="shared" si="6"/>
        <v>2286</v>
      </c>
    </row>
    <row r="144" spans="1:15" x14ac:dyDescent="0.35">
      <c r="A144" s="1">
        <v>2230</v>
      </c>
      <c r="B144" s="1" t="s">
        <v>455</v>
      </c>
      <c r="C144" s="13" t="s">
        <v>15</v>
      </c>
      <c r="D144" s="13" t="s">
        <v>308</v>
      </c>
      <c r="E144" s="13" t="s">
        <v>17</v>
      </c>
      <c r="F144" s="13" t="s">
        <v>18</v>
      </c>
      <c r="G144" s="13" t="s">
        <v>309</v>
      </c>
      <c r="H144" s="13" t="s">
        <v>310</v>
      </c>
      <c r="I144" s="13" t="s">
        <v>311</v>
      </c>
      <c r="J144" s="13" t="s">
        <v>22</v>
      </c>
      <c r="K144" s="16">
        <v>97062</v>
      </c>
      <c r="L144" s="17">
        <v>43282</v>
      </c>
      <c r="M144" s="19">
        <v>600</v>
      </c>
      <c r="N144" s="19"/>
      <c r="O144" s="19">
        <f t="shared" si="6"/>
        <v>600</v>
      </c>
    </row>
    <row r="145" spans="1:15" x14ac:dyDescent="0.35">
      <c r="A145" s="1">
        <v>2230</v>
      </c>
      <c r="B145" s="1" t="s">
        <v>455</v>
      </c>
      <c r="C145" s="14" t="s">
        <v>60</v>
      </c>
      <c r="D145" s="14" t="s">
        <v>312</v>
      </c>
      <c r="E145" s="14" t="s">
        <v>17</v>
      </c>
      <c r="F145" s="21" t="s">
        <v>25</v>
      </c>
      <c r="G145" s="14" t="s">
        <v>313</v>
      </c>
      <c r="H145" s="14" t="s">
        <v>314</v>
      </c>
      <c r="I145" s="14" t="s">
        <v>21</v>
      </c>
      <c r="J145" s="14" t="s">
        <v>22</v>
      </c>
      <c r="K145" s="33">
        <v>97227</v>
      </c>
      <c r="L145" s="34">
        <v>43518</v>
      </c>
      <c r="M145" s="35">
        <v>1500</v>
      </c>
      <c r="N145" s="35"/>
      <c r="O145" s="19">
        <v>1500</v>
      </c>
    </row>
    <row r="146" spans="1:15" x14ac:dyDescent="0.35">
      <c r="A146" s="1">
        <v>2230</v>
      </c>
      <c r="B146" s="1" t="s">
        <v>455</v>
      </c>
      <c r="C146" s="13" t="s">
        <v>15</v>
      </c>
      <c r="D146" s="13" t="s">
        <v>315</v>
      </c>
      <c r="E146" s="13" t="s">
        <v>17</v>
      </c>
      <c r="F146" s="13" t="s">
        <v>18</v>
      </c>
      <c r="G146" s="13" t="s">
        <v>316</v>
      </c>
      <c r="H146" s="13" t="s">
        <v>317</v>
      </c>
      <c r="I146" s="13" t="s">
        <v>318</v>
      </c>
      <c r="J146" s="13" t="s">
        <v>257</v>
      </c>
      <c r="K146" s="16">
        <v>94104</v>
      </c>
      <c r="L146" s="17">
        <v>43282</v>
      </c>
      <c r="M146" s="19">
        <v>10000</v>
      </c>
      <c r="N146" s="19"/>
      <c r="O146" s="19">
        <f>M146+N146</f>
        <v>10000</v>
      </c>
    </row>
    <row r="147" spans="1:15" x14ac:dyDescent="0.35">
      <c r="A147" s="1">
        <v>2230</v>
      </c>
      <c r="B147" s="1" t="s">
        <v>455</v>
      </c>
      <c r="C147" s="13" t="s">
        <v>15</v>
      </c>
      <c r="D147" s="13" t="s">
        <v>319</v>
      </c>
      <c r="E147" s="13" t="s">
        <v>17</v>
      </c>
      <c r="F147" s="13" t="s">
        <v>18</v>
      </c>
      <c r="G147" s="13" t="s">
        <v>320</v>
      </c>
      <c r="H147" s="13" t="s">
        <v>321</v>
      </c>
      <c r="I147" s="13" t="s">
        <v>322</v>
      </c>
      <c r="J147" s="13" t="s">
        <v>323</v>
      </c>
      <c r="K147" s="22">
        <v>32250</v>
      </c>
      <c r="L147" s="24">
        <v>43567</v>
      </c>
      <c r="M147" s="19">
        <v>62400</v>
      </c>
      <c r="N147" s="19">
        <v>16848</v>
      </c>
      <c r="O147" s="19">
        <f>SUM(M147:N147)</f>
        <v>79248</v>
      </c>
    </row>
    <row r="148" spans="1:15" x14ac:dyDescent="0.35">
      <c r="A148" s="1">
        <v>2230</v>
      </c>
      <c r="B148" s="1" t="s">
        <v>455</v>
      </c>
      <c r="C148" s="13" t="s">
        <v>15</v>
      </c>
      <c r="D148" s="13" t="s">
        <v>70</v>
      </c>
      <c r="E148" s="13" t="s">
        <v>17</v>
      </c>
      <c r="F148" s="13" t="s">
        <v>25</v>
      </c>
      <c r="G148" s="13" t="s">
        <v>320</v>
      </c>
      <c r="H148" s="13" t="s">
        <v>324</v>
      </c>
      <c r="I148" s="13" t="s">
        <v>322</v>
      </c>
      <c r="J148" s="13" t="s">
        <v>323</v>
      </c>
      <c r="K148" s="22">
        <v>32250</v>
      </c>
      <c r="L148" s="24">
        <v>43382</v>
      </c>
      <c r="M148" s="19">
        <v>87600</v>
      </c>
      <c r="N148" s="19"/>
      <c r="O148" s="19">
        <f>M148</f>
        <v>87600</v>
      </c>
    </row>
    <row r="149" spans="1:15" x14ac:dyDescent="0.35">
      <c r="A149" s="1">
        <v>2230</v>
      </c>
      <c r="B149" s="1" t="s">
        <v>455</v>
      </c>
      <c r="C149" s="13" t="s">
        <v>60</v>
      </c>
      <c r="D149" s="13" t="s">
        <v>325</v>
      </c>
      <c r="E149" s="13" t="s">
        <v>17</v>
      </c>
      <c r="F149" s="13" t="s">
        <v>25</v>
      </c>
      <c r="G149" s="13" t="s">
        <v>326</v>
      </c>
      <c r="H149" s="13" t="s">
        <v>327</v>
      </c>
      <c r="I149" s="13" t="s">
        <v>328</v>
      </c>
      <c r="J149" s="13" t="s">
        <v>58</v>
      </c>
      <c r="K149" s="22">
        <v>2760</v>
      </c>
      <c r="L149" s="24">
        <v>43570</v>
      </c>
      <c r="M149" s="19">
        <v>4050</v>
      </c>
      <c r="N149" s="19"/>
      <c r="O149" s="19">
        <v>4050</v>
      </c>
    </row>
    <row r="150" spans="1:15" x14ac:dyDescent="0.35">
      <c r="A150" s="1">
        <v>2230</v>
      </c>
      <c r="B150" s="1" t="s">
        <v>455</v>
      </c>
      <c r="C150" s="13" t="s">
        <v>15</v>
      </c>
      <c r="D150" s="13" t="s">
        <v>16</v>
      </c>
      <c r="E150" s="21" t="s">
        <v>100</v>
      </c>
      <c r="F150" s="21" t="s">
        <v>18</v>
      </c>
      <c r="G150" s="13" t="s">
        <v>329</v>
      </c>
      <c r="H150" s="13" t="s">
        <v>330</v>
      </c>
      <c r="I150" s="13" t="s">
        <v>331</v>
      </c>
      <c r="J150" s="13" t="s">
        <v>22</v>
      </c>
      <c r="K150" s="22">
        <v>97048</v>
      </c>
      <c r="L150" s="24">
        <v>43282</v>
      </c>
      <c r="M150" s="19">
        <v>750</v>
      </c>
      <c r="N150" s="19"/>
      <c r="O150" s="19">
        <f>M150</f>
        <v>750</v>
      </c>
    </row>
    <row r="151" spans="1:15" x14ac:dyDescent="0.35">
      <c r="A151" s="1">
        <v>2230</v>
      </c>
      <c r="B151" s="1" t="s">
        <v>455</v>
      </c>
      <c r="C151" s="13" t="s">
        <v>60</v>
      </c>
      <c r="D151" s="13" t="s">
        <v>215</v>
      </c>
      <c r="E151" s="13" t="s">
        <v>17</v>
      </c>
      <c r="F151" s="13" t="s">
        <v>18</v>
      </c>
      <c r="G151" s="13" t="s">
        <v>332</v>
      </c>
      <c r="H151" s="13" t="s">
        <v>333</v>
      </c>
      <c r="I151" s="13" t="s">
        <v>21</v>
      </c>
      <c r="J151" s="13" t="s">
        <v>22</v>
      </c>
      <c r="K151" s="22">
        <v>97203</v>
      </c>
      <c r="L151" s="24">
        <v>43411</v>
      </c>
      <c r="M151" s="19">
        <v>4500</v>
      </c>
      <c r="N151" s="19"/>
      <c r="O151" s="19">
        <v>4500</v>
      </c>
    </row>
    <row r="152" spans="1:15" x14ac:dyDescent="0.35">
      <c r="A152" s="1">
        <v>2230</v>
      </c>
      <c r="B152" s="1" t="s">
        <v>455</v>
      </c>
      <c r="C152" s="13" t="s">
        <v>15</v>
      </c>
      <c r="D152" s="13" t="s">
        <v>135</v>
      </c>
      <c r="E152" s="13" t="s">
        <v>17</v>
      </c>
      <c r="F152" s="13" t="s">
        <v>18</v>
      </c>
      <c r="G152" s="13" t="s">
        <v>332</v>
      </c>
      <c r="H152" s="13" t="s">
        <v>333</v>
      </c>
      <c r="I152" s="13" t="s">
        <v>21</v>
      </c>
      <c r="J152" s="13" t="s">
        <v>22</v>
      </c>
      <c r="K152" s="22">
        <v>97203</v>
      </c>
      <c r="L152" s="24">
        <v>43435</v>
      </c>
      <c r="M152" s="19">
        <v>18000</v>
      </c>
      <c r="N152" s="19"/>
      <c r="O152" s="19">
        <v>18000</v>
      </c>
    </row>
    <row r="153" spans="1:15" x14ac:dyDescent="0.35">
      <c r="A153" s="1">
        <v>2230</v>
      </c>
      <c r="B153" s="1" t="s">
        <v>455</v>
      </c>
      <c r="C153" s="13" t="s">
        <v>60</v>
      </c>
      <c r="D153" s="13" t="s">
        <v>215</v>
      </c>
      <c r="E153" s="13" t="s">
        <v>17</v>
      </c>
      <c r="F153" s="13" t="s">
        <v>18</v>
      </c>
      <c r="G153" s="13" t="s">
        <v>332</v>
      </c>
      <c r="H153" s="13" t="s">
        <v>333</v>
      </c>
      <c r="I153" s="13" t="s">
        <v>21</v>
      </c>
      <c r="J153" s="13" t="s">
        <v>22</v>
      </c>
      <c r="K153" s="22">
        <v>97203</v>
      </c>
      <c r="L153" s="24">
        <v>43542</v>
      </c>
      <c r="M153" s="19">
        <v>4500</v>
      </c>
      <c r="N153" s="19"/>
      <c r="O153" s="19">
        <v>4500</v>
      </c>
    </row>
    <row r="154" spans="1:15" x14ac:dyDescent="0.35">
      <c r="A154" s="1">
        <v>2230</v>
      </c>
      <c r="B154" s="1" t="s">
        <v>455</v>
      </c>
      <c r="C154" s="13" t="s">
        <v>60</v>
      </c>
      <c r="D154" s="13" t="s">
        <v>49</v>
      </c>
      <c r="E154" s="13" t="s">
        <v>17</v>
      </c>
      <c r="F154" s="13" t="s">
        <v>18</v>
      </c>
      <c r="G154" s="13" t="s">
        <v>334</v>
      </c>
      <c r="H154" s="13" t="s">
        <v>335</v>
      </c>
      <c r="I154" s="13"/>
      <c r="J154" s="13"/>
      <c r="K154" s="22"/>
      <c r="L154" s="24">
        <v>43487</v>
      </c>
      <c r="M154" s="19">
        <v>2500</v>
      </c>
      <c r="N154" s="19"/>
      <c r="O154" s="19">
        <v>2500</v>
      </c>
    </row>
    <row r="155" spans="1:15" x14ac:dyDescent="0.35">
      <c r="A155" s="1">
        <v>2230</v>
      </c>
      <c r="B155" s="1" t="s">
        <v>455</v>
      </c>
      <c r="C155" s="13" t="s">
        <v>82</v>
      </c>
      <c r="D155" s="13" t="s">
        <v>336</v>
      </c>
      <c r="E155" s="13" t="s">
        <v>17</v>
      </c>
      <c r="F155" s="13" t="s">
        <v>54</v>
      </c>
      <c r="G155" s="13" t="s">
        <v>337</v>
      </c>
      <c r="H155" s="13" t="s">
        <v>338</v>
      </c>
      <c r="I155" s="13" t="s">
        <v>73</v>
      </c>
      <c r="J155" s="13" t="s">
        <v>22</v>
      </c>
      <c r="K155" s="16">
        <v>97034</v>
      </c>
      <c r="L155" s="17">
        <v>43252</v>
      </c>
      <c r="M155" s="18">
        <v>30000</v>
      </c>
      <c r="N155" s="19"/>
      <c r="O155" s="19">
        <f t="shared" ref="O155:O161" si="7">M155+N155</f>
        <v>30000</v>
      </c>
    </row>
    <row r="156" spans="1:15" x14ac:dyDescent="0.35">
      <c r="A156" s="1">
        <v>2230</v>
      </c>
      <c r="B156" s="1" t="s">
        <v>455</v>
      </c>
      <c r="C156" s="39" t="s">
        <v>339</v>
      </c>
      <c r="D156" s="39" t="s">
        <v>340</v>
      </c>
      <c r="E156" s="39" t="s">
        <v>17</v>
      </c>
      <c r="F156" s="39" t="s">
        <v>88</v>
      </c>
      <c r="G156" s="39" t="s">
        <v>441</v>
      </c>
      <c r="H156" s="39" t="s">
        <v>442</v>
      </c>
      <c r="I156" s="39" t="s">
        <v>443</v>
      </c>
      <c r="J156" s="39" t="s">
        <v>444</v>
      </c>
      <c r="K156" s="40" t="s">
        <v>445</v>
      </c>
      <c r="L156" s="41">
        <v>42736</v>
      </c>
      <c r="M156" s="26">
        <v>102846.24</v>
      </c>
      <c r="N156" s="26"/>
      <c r="O156" s="26">
        <f t="shared" si="7"/>
        <v>102846.24</v>
      </c>
    </row>
    <row r="157" spans="1:15" x14ac:dyDescent="0.35">
      <c r="A157" s="1">
        <v>2230</v>
      </c>
      <c r="B157" s="1" t="s">
        <v>455</v>
      </c>
      <c r="C157" s="13" t="s">
        <v>238</v>
      </c>
      <c r="D157" s="39" t="s">
        <v>340</v>
      </c>
      <c r="E157" s="13" t="s">
        <v>17</v>
      </c>
      <c r="F157" s="28" t="s">
        <v>88</v>
      </c>
      <c r="G157" s="39" t="s">
        <v>441</v>
      </c>
      <c r="H157" s="39" t="s">
        <v>442</v>
      </c>
      <c r="I157" s="39" t="s">
        <v>443</v>
      </c>
      <c r="J157" s="39" t="s">
        <v>444</v>
      </c>
      <c r="K157" s="40" t="s">
        <v>445</v>
      </c>
      <c r="L157" s="24">
        <v>43237</v>
      </c>
      <c r="M157" s="26">
        <v>2510.04</v>
      </c>
      <c r="N157" s="19"/>
      <c r="O157" s="26">
        <v>7530.12</v>
      </c>
    </row>
    <row r="158" spans="1:15" x14ac:dyDescent="0.35">
      <c r="A158" s="1">
        <v>2230</v>
      </c>
      <c r="B158" s="1" t="s">
        <v>455</v>
      </c>
      <c r="C158" s="39" t="s">
        <v>341</v>
      </c>
      <c r="D158" s="39" t="s">
        <v>340</v>
      </c>
      <c r="E158" s="39" t="s">
        <v>17</v>
      </c>
      <c r="F158" s="39" t="s">
        <v>88</v>
      </c>
      <c r="G158" s="39" t="s">
        <v>441</v>
      </c>
      <c r="H158" s="39" t="s">
        <v>442</v>
      </c>
      <c r="I158" s="39" t="s">
        <v>443</v>
      </c>
      <c r="J158" s="39" t="s">
        <v>444</v>
      </c>
      <c r="K158" s="40" t="s">
        <v>445</v>
      </c>
      <c r="L158" s="41">
        <v>42639</v>
      </c>
      <c r="M158" s="26">
        <v>9543.24</v>
      </c>
      <c r="N158" s="26"/>
      <c r="O158" s="26">
        <f t="shared" si="7"/>
        <v>9543.24</v>
      </c>
    </row>
    <row r="159" spans="1:15" x14ac:dyDescent="0.35">
      <c r="A159" s="1">
        <v>2230</v>
      </c>
      <c r="B159" s="1" t="s">
        <v>455</v>
      </c>
      <c r="C159" s="39" t="s">
        <v>342</v>
      </c>
      <c r="D159" s="39" t="s">
        <v>340</v>
      </c>
      <c r="E159" s="39" t="s">
        <v>17</v>
      </c>
      <c r="F159" s="39" t="s">
        <v>88</v>
      </c>
      <c r="G159" s="39" t="s">
        <v>441</v>
      </c>
      <c r="H159" s="39" t="s">
        <v>442</v>
      </c>
      <c r="I159" s="39" t="s">
        <v>443</v>
      </c>
      <c r="J159" s="39" t="s">
        <v>444</v>
      </c>
      <c r="K159" s="40" t="s">
        <v>445</v>
      </c>
      <c r="L159" s="41">
        <v>42593</v>
      </c>
      <c r="M159" s="26">
        <v>34183.800000000003</v>
      </c>
      <c r="N159" s="26"/>
      <c r="O159" s="26">
        <f t="shared" si="7"/>
        <v>34183.800000000003</v>
      </c>
    </row>
    <row r="160" spans="1:15" x14ac:dyDescent="0.35">
      <c r="A160" s="1">
        <v>2230</v>
      </c>
      <c r="B160" s="1" t="s">
        <v>455</v>
      </c>
      <c r="C160" s="13" t="s">
        <v>343</v>
      </c>
      <c r="D160" s="13" t="s">
        <v>340</v>
      </c>
      <c r="E160" s="13" t="s">
        <v>17</v>
      </c>
      <c r="F160" s="13" t="s">
        <v>88</v>
      </c>
      <c r="G160" s="39" t="s">
        <v>441</v>
      </c>
      <c r="H160" s="39" t="s">
        <v>442</v>
      </c>
      <c r="I160" s="39" t="s">
        <v>443</v>
      </c>
      <c r="J160" s="39" t="s">
        <v>444</v>
      </c>
      <c r="K160" s="40" t="s">
        <v>445</v>
      </c>
      <c r="L160" s="41">
        <v>42552</v>
      </c>
      <c r="M160" s="18">
        <v>53764.56</v>
      </c>
      <c r="N160" s="19"/>
      <c r="O160" s="19">
        <f t="shared" si="7"/>
        <v>53764.56</v>
      </c>
    </row>
    <row r="161" spans="1:15" x14ac:dyDescent="0.35">
      <c r="A161" s="1">
        <v>2230</v>
      </c>
      <c r="B161" s="1" t="s">
        <v>455</v>
      </c>
      <c r="C161" s="39" t="s">
        <v>344</v>
      </c>
      <c r="D161" s="39" t="s">
        <v>340</v>
      </c>
      <c r="E161" s="39" t="s">
        <v>17</v>
      </c>
      <c r="F161" s="39" t="s">
        <v>88</v>
      </c>
      <c r="G161" s="39" t="s">
        <v>441</v>
      </c>
      <c r="H161" s="39" t="s">
        <v>442</v>
      </c>
      <c r="I161" s="39" t="s">
        <v>443</v>
      </c>
      <c r="J161" s="39" t="s">
        <v>444</v>
      </c>
      <c r="K161" s="40" t="s">
        <v>445</v>
      </c>
      <c r="L161" s="41">
        <v>42425</v>
      </c>
      <c r="M161" s="26">
        <v>34890.120000000003</v>
      </c>
      <c r="N161" s="26"/>
      <c r="O161" s="26">
        <f t="shared" si="7"/>
        <v>34890.120000000003</v>
      </c>
    </row>
    <row r="162" spans="1:15" x14ac:dyDescent="0.35">
      <c r="A162" s="1">
        <v>2230</v>
      </c>
      <c r="B162" s="1" t="s">
        <v>455</v>
      </c>
      <c r="C162" s="39" t="s">
        <v>345</v>
      </c>
      <c r="D162" s="39" t="s">
        <v>340</v>
      </c>
      <c r="E162" s="39" t="s">
        <v>17</v>
      </c>
      <c r="F162" s="39" t="s">
        <v>88</v>
      </c>
      <c r="G162" s="39" t="s">
        <v>441</v>
      </c>
      <c r="H162" s="39" t="s">
        <v>442</v>
      </c>
      <c r="I162" s="39" t="s">
        <v>443</v>
      </c>
      <c r="J162" s="39" t="s">
        <v>444</v>
      </c>
      <c r="K162" s="40" t="s">
        <v>445</v>
      </c>
      <c r="L162" s="41">
        <v>43586</v>
      </c>
      <c r="M162" s="26">
        <v>1843.1</v>
      </c>
      <c r="N162" s="26"/>
      <c r="O162" s="26">
        <v>33175.800000000003</v>
      </c>
    </row>
    <row r="163" spans="1:15" x14ac:dyDescent="0.35">
      <c r="A163" s="1">
        <v>2230</v>
      </c>
      <c r="B163" s="1" t="s">
        <v>455</v>
      </c>
      <c r="C163" s="14" t="s">
        <v>15</v>
      </c>
      <c r="D163" s="38" t="s">
        <v>346</v>
      </c>
      <c r="E163" s="38" t="s">
        <v>17</v>
      </c>
      <c r="F163" s="38" t="s">
        <v>18</v>
      </c>
      <c r="G163" s="38" t="s">
        <v>347</v>
      </c>
      <c r="H163" s="44" t="s">
        <v>446</v>
      </c>
      <c r="I163" s="14" t="s">
        <v>196</v>
      </c>
      <c r="J163" s="14" t="s">
        <v>22</v>
      </c>
      <c r="K163" s="16">
        <v>97302</v>
      </c>
      <c r="L163" s="17">
        <v>43344</v>
      </c>
      <c r="M163" s="18">
        <v>30000</v>
      </c>
      <c r="N163" s="19"/>
      <c r="O163" s="19">
        <f>M163</f>
        <v>30000</v>
      </c>
    </row>
    <row r="164" spans="1:15" x14ac:dyDescent="0.35">
      <c r="A164" s="1">
        <v>2230</v>
      </c>
      <c r="B164" s="1" t="s">
        <v>455</v>
      </c>
      <c r="C164" s="13" t="s">
        <v>15</v>
      </c>
      <c r="D164" s="13" t="s">
        <v>16</v>
      </c>
      <c r="E164" s="13" t="s">
        <v>100</v>
      </c>
      <c r="F164" s="13" t="s">
        <v>18</v>
      </c>
      <c r="G164" s="13" t="s">
        <v>348</v>
      </c>
      <c r="H164" s="21" t="s">
        <v>349</v>
      </c>
      <c r="I164" s="21" t="s">
        <v>52</v>
      </c>
      <c r="J164" s="21" t="s">
        <v>22</v>
      </c>
      <c r="K164" s="22">
        <v>97056</v>
      </c>
      <c r="L164" s="24">
        <v>42552</v>
      </c>
      <c r="M164" s="19">
        <v>4000</v>
      </c>
      <c r="N164" s="19"/>
      <c r="O164" s="19">
        <f>M164</f>
        <v>4000</v>
      </c>
    </row>
    <row r="165" spans="1:15" x14ac:dyDescent="0.35">
      <c r="A165" s="1">
        <v>2230</v>
      </c>
      <c r="B165" s="1" t="s">
        <v>455</v>
      </c>
      <c r="C165" s="13" t="s">
        <v>15</v>
      </c>
      <c r="D165" s="13" t="s">
        <v>16</v>
      </c>
      <c r="E165" s="13" t="s">
        <v>100</v>
      </c>
      <c r="F165" s="13" t="s">
        <v>18</v>
      </c>
      <c r="G165" s="13" t="s">
        <v>350</v>
      </c>
      <c r="H165" s="21" t="s">
        <v>351</v>
      </c>
      <c r="I165" s="21" t="s">
        <v>352</v>
      </c>
      <c r="J165" s="21" t="s">
        <v>22</v>
      </c>
      <c r="K165" s="22">
        <v>97140</v>
      </c>
      <c r="L165" s="24">
        <v>43282</v>
      </c>
      <c r="M165" s="19">
        <v>3000</v>
      </c>
      <c r="N165" s="19"/>
      <c r="O165" s="19">
        <v>3000</v>
      </c>
    </row>
    <row r="166" spans="1:15" x14ac:dyDescent="0.35">
      <c r="A166" s="1">
        <v>2230</v>
      </c>
      <c r="B166" s="1" t="s">
        <v>455</v>
      </c>
      <c r="C166" s="21" t="s">
        <v>60</v>
      </c>
      <c r="D166" s="21" t="s">
        <v>353</v>
      </c>
      <c r="E166" s="21" t="s">
        <v>17</v>
      </c>
      <c r="F166" s="21" t="s">
        <v>18</v>
      </c>
      <c r="G166" s="21" t="s">
        <v>354</v>
      </c>
      <c r="H166" s="21" t="s">
        <v>355</v>
      </c>
      <c r="I166" s="21" t="s">
        <v>356</v>
      </c>
      <c r="J166" s="21" t="s">
        <v>357</v>
      </c>
      <c r="K166" s="22">
        <v>30084</v>
      </c>
      <c r="L166" s="24">
        <v>43537</v>
      </c>
      <c r="M166" s="19">
        <v>24648</v>
      </c>
      <c r="N166" s="19"/>
      <c r="O166" s="26">
        <f t="shared" ref="O166:O167" si="8">M166+N166</f>
        <v>24648</v>
      </c>
    </row>
    <row r="167" spans="1:15" x14ac:dyDescent="0.35">
      <c r="A167" s="1">
        <v>2230</v>
      </c>
      <c r="B167" s="1" t="s">
        <v>455</v>
      </c>
      <c r="C167" s="21" t="s">
        <v>60</v>
      </c>
      <c r="D167" s="21" t="s">
        <v>353</v>
      </c>
      <c r="E167" s="21" t="s">
        <v>17</v>
      </c>
      <c r="F167" s="21" t="s">
        <v>18</v>
      </c>
      <c r="G167" s="21" t="s">
        <v>354</v>
      </c>
      <c r="H167" s="21" t="s">
        <v>355</v>
      </c>
      <c r="I167" s="21" t="s">
        <v>356</v>
      </c>
      <c r="J167" s="21" t="s">
        <v>357</v>
      </c>
      <c r="K167" s="22">
        <v>30084</v>
      </c>
      <c r="L167" s="24">
        <v>43537</v>
      </c>
      <c r="M167" s="19">
        <v>15184</v>
      </c>
      <c r="N167" s="19"/>
      <c r="O167" s="26">
        <f t="shared" si="8"/>
        <v>15184</v>
      </c>
    </row>
    <row r="168" spans="1:15" x14ac:dyDescent="0.35">
      <c r="A168" s="1">
        <v>2230</v>
      </c>
      <c r="B168" s="1" t="s">
        <v>455</v>
      </c>
      <c r="C168" s="21" t="s">
        <v>238</v>
      </c>
      <c r="D168" s="21" t="s">
        <v>358</v>
      </c>
      <c r="E168" s="21" t="s">
        <v>17</v>
      </c>
      <c r="F168" s="21" t="s">
        <v>18</v>
      </c>
      <c r="G168" s="21" t="s">
        <v>359</v>
      </c>
      <c r="H168" s="21" t="s">
        <v>360</v>
      </c>
      <c r="I168" s="21" t="s">
        <v>21</v>
      </c>
      <c r="J168" s="21" t="s">
        <v>22</v>
      </c>
      <c r="K168" s="22">
        <v>97223</v>
      </c>
      <c r="L168" s="24">
        <v>43160</v>
      </c>
      <c r="M168" s="19">
        <v>10182</v>
      </c>
      <c r="N168" s="19"/>
      <c r="O168" s="26">
        <v>13000</v>
      </c>
    </row>
    <row r="169" spans="1:15" x14ac:dyDescent="0.35">
      <c r="A169" s="1">
        <v>2230</v>
      </c>
      <c r="B169" s="1" t="s">
        <v>455</v>
      </c>
      <c r="C169" s="13" t="s">
        <v>361</v>
      </c>
      <c r="D169" s="13" t="s">
        <v>362</v>
      </c>
      <c r="E169" s="13" t="s">
        <v>17</v>
      </c>
      <c r="F169" s="13" t="s">
        <v>18</v>
      </c>
      <c r="G169" s="13" t="s">
        <v>363</v>
      </c>
      <c r="H169" s="13" t="s">
        <v>364</v>
      </c>
      <c r="I169" s="13" t="s">
        <v>21</v>
      </c>
      <c r="J169" s="13" t="s">
        <v>44</v>
      </c>
      <c r="K169" s="22">
        <v>97201</v>
      </c>
      <c r="L169" s="24">
        <v>42917</v>
      </c>
      <c r="M169" s="19">
        <v>11593.92</v>
      </c>
      <c r="N169" s="19"/>
      <c r="O169" s="19">
        <f t="shared" ref="O169:O176" si="9">M169</f>
        <v>11593.92</v>
      </c>
    </row>
    <row r="170" spans="1:15" x14ac:dyDescent="0.35">
      <c r="A170" s="1">
        <v>2230</v>
      </c>
      <c r="B170" s="1" t="s">
        <v>455</v>
      </c>
      <c r="C170" s="13" t="s">
        <v>361</v>
      </c>
      <c r="D170" s="13" t="s">
        <v>362</v>
      </c>
      <c r="E170" s="13" t="s">
        <v>17</v>
      </c>
      <c r="F170" s="13" t="s">
        <v>18</v>
      </c>
      <c r="G170" s="13" t="s">
        <v>363</v>
      </c>
      <c r="H170" s="13" t="s">
        <v>364</v>
      </c>
      <c r="I170" s="13" t="s">
        <v>21</v>
      </c>
      <c r="J170" s="13" t="s">
        <v>44</v>
      </c>
      <c r="K170" s="22">
        <v>97201</v>
      </c>
      <c r="L170" s="24">
        <v>42917</v>
      </c>
      <c r="M170" s="19">
        <v>4405.4399999999996</v>
      </c>
      <c r="N170" s="19"/>
      <c r="O170" s="19">
        <f t="shared" si="9"/>
        <v>4405.4399999999996</v>
      </c>
    </row>
    <row r="171" spans="1:15" x14ac:dyDescent="0.35">
      <c r="A171" s="1">
        <v>2230</v>
      </c>
      <c r="B171" s="1" t="s">
        <v>455</v>
      </c>
      <c r="C171" s="13" t="s">
        <v>361</v>
      </c>
      <c r="D171" s="13" t="s">
        <v>362</v>
      </c>
      <c r="E171" s="13" t="s">
        <v>17</v>
      </c>
      <c r="F171" s="13" t="s">
        <v>18</v>
      </c>
      <c r="G171" s="13" t="s">
        <v>363</v>
      </c>
      <c r="H171" s="13" t="s">
        <v>364</v>
      </c>
      <c r="I171" s="13" t="s">
        <v>21</v>
      </c>
      <c r="J171" s="13" t="s">
        <v>44</v>
      </c>
      <c r="K171" s="22">
        <v>97201</v>
      </c>
      <c r="L171" s="24">
        <v>42917</v>
      </c>
      <c r="M171" s="19">
        <v>10133.76</v>
      </c>
      <c r="N171" s="19"/>
      <c r="O171" s="19">
        <f t="shared" si="9"/>
        <v>10133.76</v>
      </c>
    </row>
    <row r="172" spans="1:15" x14ac:dyDescent="0.35">
      <c r="A172" s="1">
        <v>2230</v>
      </c>
      <c r="B172" s="1" t="s">
        <v>455</v>
      </c>
      <c r="C172" s="13" t="s">
        <v>361</v>
      </c>
      <c r="D172" s="13" t="s">
        <v>362</v>
      </c>
      <c r="E172" s="13" t="s">
        <v>17</v>
      </c>
      <c r="F172" s="13" t="s">
        <v>18</v>
      </c>
      <c r="G172" s="13" t="s">
        <v>363</v>
      </c>
      <c r="H172" s="13" t="s">
        <v>364</v>
      </c>
      <c r="I172" s="13" t="s">
        <v>21</v>
      </c>
      <c r="J172" s="13" t="s">
        <v>44</v>
      </c>
      <c r="K172" s="22">
        <v>97201</v>
      </c>
      <c r="L172" s="24">
        <v>42917</v>
      </c>
      <c r="M172" s="19">
        <v>4018.56</v>
      </c>
      <c r="N172" s="19"/>
      <c r="O172" s="19">
        <f t="shared" si="9"/>
        <v>4018.56</v>
      </c>
    </row>
    <row r="173" spans="1:15" x14ac:dyDescent="0.35">
      <c r="A173" s="1">
        <v>2230</v>
      </c>
      <c r="B173" s="1" t="s">
        <v>455</v>
      </c>
      <c r="C173" s="13" t="s">
        <v>361</v>
      </c>
      <c r="D173" s="13" t="s">
        <v>362</v>
      </c>
      <c r="E173" s="13" t="s">
        <v>17</v>
      </c>
      <c r="F173" s="13" t="s">
        <v>18</v>
      </c>
      <c r="G173" s="13" t="s">
        <v>363</v>
      </c>
      <c r="H173" s="13" t="s">
        <v>364</v>
      </c>
      <c r="I173" s="13" t="s">
        <v>21</v>
      </c>
      <c r="J173" s="13" t="s">
        <v>44</v>
      </c>
      <c r="K173" s="22">
        <v>97201</v>
      </c>
      <c r="L173" s="24">
        <v>42917</v>
      </c>
      <c r="M173" s="19">
        <v>2109.12</v>
      </c>
      <c r="N173" s="19"/>
      <c r="O173" s="19">
        <f t="shared" si="9"/>
        <v>2109.12</v>
      </c>
    </row>
    <row r="174" spans="1:15" x14ac:dyDescent="0.35">
      <c r="A174" s="1">
        <v>2230</v>
      </c>
      <c r="B174" s="1" t="s">
        <v>455</v>
      </c>
      <c r="C174" s="13" t="s">
        <v>15</v>
      </c>
      <c r="D174" s="13" t="s">
        <v>37</v>
      </c>
      <c r="E174" s="13" t="s">
        <v>17</v>
      </c>
      <c r="F174" s="13" t="s">
        <v>18</v>
      </c>
      <c r="G174" s="13" t="s">
        <v>365</v>
      </c>
      <c r="H174" s="13" t="s">
        <v>366</v>
      </c>
      <c r="I174" s="13" t="s">
        <v>311</v>
      </c>
      <c r="J174" s="13" t="s">
        <v>22</v>
      </c>
      <c r="K174" s="22">
        <v>97062</v>
      </c>
      <c r="L174" s="24">
        <v>43359</v>
      </c>
      <c r="M174" s="19">
        <v>114380</v>
      </c>
      <c r="N174" s="19"/>
      <c r="O174" s="19">
        <f t="shared" si="9"/>
        <v>114380</v>
      </c>
    </row>
    <row r="175" spans="1:15" x14ac:dyDescent="0.35">
      <c r="A175" s="1">
        <v>2230</v>
      </c>
      <c r="B175" s="1" t="s">
        <v>455</v>
      </c>
      <c r="C175" s="13" t="s">
        <v>15</v>
      </c>
      <c r="D175" s="13" t="s">
        <v>37</v>
      </c>
      <c r="E175" s="13" t="s">
        <v>17</v>
      </c>
      <c r="F175" s="13" t="s">
        <v>18</v>
      </c>
      <c r="G175" s="13" t="s">
        <v>365</v>
      </c>
      <c r="H175" s="13" t="s">
        <v>366</v>
      </c>
      <c r="I175" s="13" t="s">
        <v>311</v>
      </c>
      <c r="J175" s="13" t="s">
        <v>22</v>
      </c>
      <c r="K175" s="22">
        <v>97062</v>
      </c>
      <c r="L175" s="24">
        <v>43359</v>
      </c>
      <c r="M175" s="19">
        <v>58850</v>
      </c>
      <c r="N175" s="19"/>
      <c r="O175" s="19">
        <f t="shared" si="9"/>
        <v>58850</v>
      </c>
    </row>
    <row r="176" spans="1:15" x14ac:dyDescent="0.35">
      <c r="A176" s="1">
        <v>2230</v>
      </c>
      <c r="B176" s="1" t="s">
        <v>455</v>
      </c>
      <c r="C176" s="13" t="s">
        <v>15</v>
      </c>
      <c r="D176" s="13" t="s">
        <v>16</v>
      </c>
      <c r="E176" s="21" t="s">
        <v>100</v>
      </c>
      <c r="F176" s="21" t="s">
        <v>18</v>
      </c>
      <c r="G176" s="21" t="s">
        <v>367</v>
      </c>
      <c r="H176" s="21" t="s">
        <v>368</v>
      </c>
      <c r="I176" s="21" t="s">
        <v>85</v>
      </c>
      <c r="J176" s="21" t="s">
        <v>22</v>
      </c>
      <c r="K176" s="22">
        <v>97051</v>
      </c>
      <c r="L176" s="24">
        <v>43282</v>
      </c>
      <c r="M176" s="19">
        <v>4500</v>
      </c>
      <c r="N176" s="19"/>
      <c r="O176" s="19">
        <f t="shared" si="9"/>
        <v>4500</v>
      </c>
    </row>
    <row r="177" spans="1:15" x14ac:dyDescent="0.35">
      <c r="A177" s="1">
        <v>2230</v>
      </c>
      <c r="B177" s="1" t="s">
        <v>455</v>
      </c>
      <c r="C177" s="13" t="s">
        <v>238</v>
      </c>
      <c r="D177" s="13" t="s">
        <v>37</v>
      </c>
      <c r="E177" s="21" t="s">
        <v>100</v>
      </c>
      <c r="F177" s="21" t="s">
        <v>18</v>
      </c>
      <c r="G177" s="21" t="s">
        <v>367</v>
      </c>
      <c r="H177" s="21" t="s">
        <v>368</v>
      </c>
      <c r="I177" s="21" t="s">
        <v>85</v>
      </c>
      <c r="J177" s="21" t="s">
        <v>22</v>
      </c>
      <c r="K177" s="22">
        <v>97051</v>
      </c>
      <c r="L177" s="24">
        <v>43282</v>
      </c>
      <c r="M177" s="19">
        <v>2400</v>
      </c>
      <c r="N177" s="19"/>
      <c r="O177" s="19">
        <v>7200</v>
      </c>
    </row>
    <row r="178" spans="1:15" x14ac:dyDescent="0.35">
      <c r="A178" s="1">
        <v>2230</v>
      </c>
      <c r="B178" s="1" t="s">
        <v>455</v>
      </c>
      <c r="C178" s="13" t="s">
        <v>238</v>
      </c>
      <c r="D178" s="13" t="s">
        <v>37</v>
      </c>
      <c r="E178" s="21" t="s">
        <v>100</v>
      </c>
      <c r="F178" s="21" t="s">
        <v>18</v>
      </c>
      <c r="G178" s="21" t="s">
        <v>367</v>
      </c>
      <c r="H178" s="21" t="s">
        <v>368</v>
      </c>
      <c r="I178" s="21" t="s">
        <v>85</v>
      </c>
      <c r="J178" s="21" t="s">
        <v>22</v>
      </c>
      <c r="K178" s="22">
        <v>97051</v>
      </c>
      <c r="L178" s="24">
        <v>43282</v>
      </c>
      <c r="M178" s="19">
        <v>2600</v>
      </c>
      <c r="N178" s="19"/>
      <c r="O178" s="19">
        <v>7800</v>
      </c>
    </row>
    <row r="179" spans="1:15" x14ac:dyDescent="0.35">
      <c r="A179" s="1">
        <v>2230</v>
      </c>
      <c r="B179" s="1" t="s">
        <v>455</v>
      </c>
      <c r="C179" s="13" t="s">
        <v>15</v>
      </c>
      <c r="D179" s="13" t="s">
        <v>45</v>
      </c>
      <c r="E179" s="21" t="s">
        <v>100</v>
      </c>
      <c r="F179" s="21" t="s">
        <v>18</v>
      </c>
      <c r="G179" s="21" t="s">
        <v>367</v>
      </c>
      <c r="H179" s="21" t="s">
        <v>368</v>
      </c>
      <c r="I179" s="21" t="s">
        <v>85</v>
      </c>
      <c r="J179" s="21" t="s">
        <v>22</v>
      </c>
      <c r="K179" s="22">
        <v>97051</v>
      </c>
      <c r="L179" s="24">
        <v>43282</v>
      </c>
      <c r="M179" s="19">
        <v>14000</v>
      </c>
      <c r="N179" s="19"/>
      <c r="O179" s="19">
        <v>14000</v>
      </c>
    </row>
    <row r="180" spans="1:15" x14ac:dyDescent="0.35">
      <c r="A180" s="1">
        <v>2230</v>
      </c>
      <c r="B180" s="1" t="s">
        <v>455</v>
      </c>
      <c r="C180" s="21" t="s">
        <v>15</v>
      </c>
      <c r="D180" s="21" t="s">
        <v>37</v>
      </c>
      <c r="E180" s="21" t="s">
        <v>17</v>
      </c>
      <c r="F180" s="21" t="s">
        <v>18</v>
      </c>
      <c r="G180" s="21" t="s">
        <v>369</v>
      </c>
      <c r="H180" s="21" t="s">
        <v>370</v>
      </c>
      <c r="I180" s="21" t="s">
        <v>43</v>
      </c>
      <c r="J180" s="21" t="s">
        <v>371</v>
      </c>
      <c r="K180" s="22">
        <v>97003</v>
      </c>
      <c r="L180" s="24">
        <v>43282</v>
      </c>
      <c r="M180" s="19">
        <v>90750</v>
      </c>
      <c r="N180" s="19"/>
      <c r="O180" s="26">
        <v>90750</v>
      </c>
    </row>
    <row r="181" spans="1:15" x14ac:dyDescent="0.35">
      <c r="A181" s="1">
        <v>2230</v>
      </c>
      <c r="B181" s="1" t="s">
        <v>455</v>
      </c>
      <c r="C181" s="13" t="s">
        <v>15</v>
      </c>
      <c r="D181" s="13" t="s">
        <v>362</v>
      </c>
      <c r="E181" s="13" t="s">
        <v>17</v>
      </c>
      <c r="F181" s="13" t="s">
        <v>18</v>
      </c>
      <c r="G181" s="13" t="s">
        <v>372</v>
      </c>
      <c r="H181" s="13" t="s">
        <v>373</v>
      </c>
      <c r="I181" s="13" t="s">
        <v>374</v>
      </c>
      <c r="J181" s="13" t="s">
        <v>165</v>
      </c>
      <c r="K181" s="22">
        <v>6005</v>
      </c>
      <c r="L181" s="24">
        <v>43282</v>
      </c>
      <c r="M181" s="19">
        <v>1374.6</v>
      </c>
      <c r="N181" s="19"/>
      <c r="O181" s="19">
        <f t="shared" ref="O181" si="10">M181</f>
        <v>1374.6</v>
      </c>
    </row>
    <row r="182" spans="1:15" x14ac:dyDescent="0.35">
      <c r="A182" s="1">
        <v>2230</v>
      </c>
      <c r="B182" s="1" t="s">
        <v>455</v>
      </c>
      <c r="C182" s="13" t="s">
        <v>34</v>
      </c>
      <c r="D182" s="13" t="s">
        <v>186</v>
      </c>
      <c r="E182" s="13" t="s">
        <v>17</v>
      </c>
      <c r="F182" s="13" t="s">
        <v>25</v>
      </c>
      <c r="G182" s="13" t="s">
        <v>375</v>
      </c>
      <c r="H182" s="13" t="s">
        <v>376</v>
      </c>
      <c r="I182" s="13" t="s">
        <v>271</v>
      </c>
      <c r="J182" s="13" t="s">
        <v>22</v>
      </c>
      <c r="K182" s="22">
        <v>97223</v>
      </c>
      <c r="L182" s="24">
        <v>43291</v>
      </c>
      <c r="M182" s="19">
        <v>4400</v>
      </c>
      <c r="N182" s="19"/>
      <c r="O182" s="19">
        <f>M182</f>
        <v>4400</v>
      </c>
    </row>
    <row r="183" spans="1:15" x14ac:dyDescent="0.35">
      <c r="A183" s="1">
        <v>2230</v>
      </c>
      <c r="B183" s="1" t="s">
        <v>455</v>
      </c>
      <c r="C183" s="20" t="s">
        <v>377</v>
      </c>
      <c r="D183" s="20" t="s">
        <v>37</v>
      </c>
      <c r="E183" s="20" t="s">
        <v>17</v>
      </c>
      <c r="F183" s="20" t="s">
        <v>18</v>
      </c>
      <c r="G183" s="20" t="s">
        <v>378</v>
      </c>
      <c r="H183" s="13" t="s">
        <v>447</v>
      </c>
      <c r="I183" s="20" t="s">
        <v>21</v>
      </c>
      <c r="J183" s="20" t="s">
        <v>22</v>
      </c>
      <c r="K183" s="22">
        <v>97239</v>
      </c>
      <c r="L183" s="24">
        <v>39600</v>
      </c>
      <c r="M183" s="19">
        <v>144630.99</v>
      </c>
      <c r="N183" s="19"/>
      <c r="O183" s="19">
        <v>144630.99</v>
      </c>
    </row>
    <row r="184" spans="1:15" x14ac:dyDescent="0.35">
      <c r="A184" s="1">
        <v>2230</v>
      </c>
      <c r="B184" s="1" t="s">
        <v>455</v>
      </c>
      <c r="C184" s="20" t="s">
        <v>379</v>
      </c>
      <c r="D184" s="20" t="s">
        <v>37</v>
      </c>
      <c r="E184" s="20" t="s">
        <v>17</v>
      </c>
      <c r="F184" s="20" t="s">
        <v>18</v>
      </c>
      <c r="G184" s="20" t="s">
        <v>378</v>
      </c>
      <c r="H184" s="13" t="s">
        <v>447</v>
      </c>
      <c r="I184" s="20" t="s">
        <v>21</v>
      </c>
      <c r="J184" s="20" t="s">
        <v>22</v>
      </c>
      <c r="K184" s="22">
        <v>97239</v>
      </c>
      <c r="L184" s="45">
        <v>43556</v>
      </c>
      <c r="M184" s="19">
        <v>2032072.8</v>
      </c>
      <c r="N184" s="19"/>
      <c r="O184" s="19">
        <v>2032072.8</v>
      </c>
    </row>
    <row r="185" spans="1:15" x14ac:dyDescent="0.35">
      <c r="A185" s="1">
        <v>2230</v>
      </c>
      <c r="B185" s="1" t="s">
        <v>455</v>
      </c>
      <c r="C185" s="20" t="s">
        <v>15</v>
      </c>
      <c r="D185" s="20" t="s">
        <v>380</v>
      </c>
      <c r="E185" s="20" t="s">
        <v>17</v>
      </c>
      <c r="F185" s="20" t="s">
        <v>18</v>
      </c>
      <c r="G185" s="20" t="s">
        <v>381</v>
      </c>
      <c r="H185" s="20" t="s">
        <v>382</v>
      </c>
      <c r="I185" s="20" t="s">
        <v>21</v>
      </c>
      <c r="J185" s="20" t="s">
        <v>22</v>
      </c>
      <c r="K185" s="22">
        <v>97225</v>
      </c>
      <c r="L185" s="24">
        <v>43430</v>
      </c>
      <c r="M185" s="19">
        <v>5000</v>
      </c>
      <c r="N185" s="19"/>
      <c r="O185" s="19">
        <v>5000</v>
      </c>
    </row>
    <row r="186" spans="1:15" x14ac:dyDescent="0.35">
      <c r="A186" s="1">
        <v>2230</v>
      </c>
      <c r="B186" s="1" t="s">
        <v>455</v>
      </c>
      <c r="C186" s="13" t="s">
        <v>15</v>
      </c>
      <c r="D186" s="13" t="s">
        <v>235</v>
      </c>
      <c r="E186" s="13" t="s">
        <v>130</v>
      </c>
      <c r="F186" s="13" t="s">
        <v>25</v>
      </c>
      <c r="G186" s="13" t="s">
        <v>383</v>
      </c>
      <c r="H186" s="13" t="s">
        <v>384</v>
      </c>
      <c r="I186" s="13" t="s">
        <v>21</v>
      </c>
      <c r="J186" s="13" t="s">
        <v>22</v>
      </c>
      <c r="K186" s="22">
        <v>97204</v>
      </c>
      <c r="L186" s="24">
        <v>43282</v>
      </c>
      <c r="M186" s="19">
        <v>500</v>
      </c>
      <c r="N186" s="19"/>
      <c r="O186" s="19">
        <f>M186</f>
        <v>500</v>
      </c>
    </row>
    <row r="187" spans="1:15" x14ac:dyDescent="0.35">
      <c r="A187" s="1">
        <v>2230</v>
      </c>
      <c r="B187" s="1" t="s">
        <v>455</v>
      </c>
      <c r="C187" s="13" t="s">
        <v>15</v>
      </c>
      <c r="D187" s="13" t="s">
        <v>235</v>
      </c>
      <c r="E187" s="13" t="s">
        <v>130</v>
      </c>
      <c r="F187" s="13" t="s">
        <v>25</v>
      </c>
      <c r="G187" s="13" t="s">
        <v>383</v>
      </c>
      <c r="H187" s="13" t="s">
        <v>384</v>
      </c>
      <c r="I187" s="13" t="s">
        <v>21</v>
      </c>
      <c r="J187" s="13" t="s">
        <v>22</v>
      </c>
      <c r="K187" s="22">
        <v>97204</v>
      </c>
      <c r="L187" s="24">
        <v>43282</v>
      </c>
      <c r="M187" s="19">
        <v>800</v>
      </c>
      <c r="N187" s="19"/>
      <c r="O187" s="19">
        <f>M187</f>
        <v>800</v>
      </c>
    </row>
    <row r="188" spans="1:15" x14ac:dyDescent="0.35">
      <c r="A188" s="1">
        <v>2230</v>
      </c>
      <c r="B188" s="1" t="s">
        <v>455</v>
      </c>
      <c r="C188" s="13" t="s">
        <v>60</v>
      </c>
      <c r="D188" s="13" t="s">
        <v>385</v>
      </c>
      <c r="E188" s="13" t="s">
        <v>17</v>
      </c>
      <c r="F188" s="13" t="s">
        <v>25</v>
      </c>
      <c r="G188" s="13" t="s">
        <v>386</v>
      </c>
      <c r="H188" s="13" t="s">
        <v>387</v>
      </c>
      <c r="I188" s="13" t="s">
        <v>388</v>
      </c>
      <c r="J188" s="13" t="s">
        <v>306</v>
      </c>
      <c r="K188" s="22">
        <v>53403</v>
      </c>
      <c r="L188" s="24">
        <v>43619</v>
      </c>
      <c r="M188" s="19">
        <v>900</v>
      </c>
      <c r="N188" s="19"/>
      <c r="O188" s="19">
        <v>900</v>
      </c>
    </row>
    <row r="189" spans="1:15" x14ac:dyDescent="0.35">
      <c r="A189" s="1">
        <v>2230</v>
      </c>
      <c r="B189" s="1" t="s">
        <v>455</v>
      </c>
      <c r="C189" s="13" t="s">
        <v>15</v>
      </c>
      <c r="D189" s="13" t="s">
        <v>37</v>
      </c>
      <c r="E189" s="13" t="s">
        <v>17</v>
      </c>
      <c r="F189" s="13" t="s">
        <v>25</v>
      </c>
      <c r="G189" s="13" t="s">
        <v>389</v>
      </c>
      <c r="H189" s="13" t="s">
        <v>390</v>
      </c>
      <c r="I189" s="13" t="s">
        <v>391</v>
      </c>
      <c r="J189" s="13" t="s">
        <v>22</v>
      </c>
      <c r="K189" s="22">
        <v>97009</v>
      </c>
      <c r="L189" s="24">
        <v>43583</v>
      </c>
      <c r="M189" s="19">
        <v>21296.22</v>
      </c>
      <c r="N189" s="19"/>
      <c r="O189" s="19">
        <v>21296.22</v>
      </c>
    </row>
    <row r="190" spans="1:15" x14ac:dyDescent="0.35">
      <c r="A190" s="1">
        <v>2230</v>
      </c>
      <c r="B190" s="1" t="s">
        <v>455</v>
      </c>
      <c r="C190" s="13" t="s">
        <v>15</v>
      </c>
      <c r="D190" s="13" t="s">
        <v>37</v>
      </c>
      <c r="E190" s="13" t="s">
        <v>17</v>
      </c>
      <c r="F190" s="13" t="s">
        <v>25</v>
      </c>
      <c r="G190" s="13" t="s">
        <v>389</v>
      </c>
      <c r="H190" s="13" t="s">
        <v>390</v>
      </c>
      <c r="I190" s="13" t="s">
        <v>391</v>
      </c>
      <c r="J190" s="13" t="s">
        <v>22</v>
      </c>
      <c r="K190" s="22">
        <v>97009</v>
      </c>
      <c r="L190" s="24">
        <v>43583</v>
      </c>
      <c r="M190" s="19">
        <v>17100</v>
      </c>
      <c r="N190" s="19"/>
      <c r="O190" s="19">
        <v>17100</v>
      </c>
    </row>
    <row r="191" spans="1:15" x14ac:dyDescent="0.35">
      <c r="A191" s="1">
        <v>2230</v>
      </c>
      <c r="B191" s="1" t="s">
        <v>455</v>
      </c>
      <c r="C191" s="13" t="s">
        <v>15</v>
      </c>
      <c r="D191" s="13" t="s">
        <v>16</v>
      </c>
      <c r="E191" s="13" t="s">
        <v>100</v>
      </c>
      <c r="F191" s="13" t="s">
        <v>18</v>
      </c>
      <c r="G191" s="13" t="s">
        <v>392</v>
      </c>
      <c r="H191" s="13" t="s">
        <v>393</v>
      </c>
      <c r="I191" s="13" t="s">
        <v>271</v>
      </c>
      <c r="J191" s="13" t="s">
        <v>22</v>
      </c>
      <c r="K191" s="22">
        <v>97223</v>
      </c>
      <c r="L191" s="24">
        <v>43282</v>
      </c>
      <c r="M191" s="19">
        <v>5250</v>
      </c>
      <c r="N191" s="19"/>
      <c r="O191" s="19">
        <v>57360.07</v>
      </c>
    </row>
    <row r="192" spans="1:15" x14ac:dyDescent="0.35">
      <c r="A192" s="1">
        <v>2230</v>
      </c>
      <c r="B192" s="1" t="s">
        <v>455</v>
      </c>
      <c r="C192" s="13" t="s">
        <v>15</v>
      </c>
      <c r="D192" s="13" t="s">
        <v>170</v>
      </c>
      <c r="E192" s="13" t="s">
        <v>100</v>
      </c>
      <c r="F192" s="13" t="s">
        <v>18</v>
      </c>
      <c r="G192" s="13" t="s">
        <v>392</v>
      </c>
      <c r="H192" s="13" t="s">
        <v>393</v>
      </c>
      <c r="I192" s="13" t="s">
        <v>271</v>
      </c>
      <c r="J192" s="13" t="s">
        <v>22</v>
      </c>
      <c r="K192" s="22">
        <v>97223</v>
      </c>
      <c r="L192" s="24">
        <v>43282</v>
      </c>
      <c r="M192" s="19">
        <v>117683</v>
      </c>
      <c r="N192" s="19"/>
      <c r="O192" s="19">
        <f>M192</f>
        <v>117683</v>
      </c>
    </row>
    <row r="193" spans="1:15" x14ac:dyDescent="0.35">
      <c r="A193" s="1">
        <v>2230</v>
      </c>
      <c r="B193" s="1" t="s">
        <v>455</v>
      </c>
      <c r="C193" s="13" t="s">
        <v>34</v>
      </c>
      <c r="D193" s="20" t="s">
        <v>35</v>
      </c>
      <c r="E193" s="13" t="s">
        <v>38</v>
      </c>
      <c r="F193" s="13" t="s">
        <v>18</v>
      </c>
      <c r="G193" s="13" t="s">
        <v>392</v>
      </c>
      <c r="H193" s="13" t="s">
        <v>393</v>
      </c>
      <c r="I193" s="13" t="s">
        <v>271</v>
      </c>
      <c r="J193" s="13" t="s">
        <v>22</v>
      </c>
      <c r="K193" s="22">
        <v>97223</v>
      </c>
      <c r="L193" s="17">
        <v>43282</v>
      </c>
      <c r="M193" s="18">
        <v>2000</v>
      </c>
      <c r="N193" s="19"/>
      <c r="O193" s="19">
        <v>2000</v>
      </c>
    </row>
    <row r="194" spans="1:15" x14ac:dyDescent="0.35">
      <c r="A194" s="1">
        <v>2230</v>
      </c>
      <c r="B194" s="1" t="s">
        <v>455</v>
      </c>
      <c r="C194" s="13" t="s">
        <v>15</v>
      </c>
      <c r="D194" s="20" t="s">
        <v>45</v>
      </c>
      <c r="E194" s="13" t="s">
        <v>100</v>
      </c>
      <c r="F194" s="13" t="s">
        <v>18</v>
      </c>
      <c r="G194" s="13" t="s">
        <v>392</v>
      </c>
      <c r="H194" s="13" t="s">
        <v>393</v>
      </c>
      <c r="I194" s="13" t="s">
        <v>271</v>
      </c>
      <c r="J194" s="13" t="s">
        <v>22</v>
      </c>
      <c r="K194" s="22">
        <v>97223</v>
      </c>
      <c r="L194" s="17">
        <v>43344</v>
      </c>
      <c r="M194" s="18">
        <v>16080</v>
      </c>
      <c r="N194" s="19"/>
      <c r="O194" s="19">
        <v>16080</v>
      </c>
    </row>
    <row r="195" spans="1:15" x14ac:dyDescent="0.35">
      <c r="A195" s="1">
        <v>2230</v>
      </c>
      <c r="B195" s="1" t="s">
        <v>455</v>
      </c>
      <c r="C195" s="13" t="s">
        <v>15</v>
      </c>
      <c r="D195" s="20" t="s">
        <v>394</v>
      </c>
      <c r="E195" s="13" t="s">
        <v>100</v>
      </c>
      <c r="F195" s="13" t="s">
        <v>18</v>
      </c>
      <c r="G195" s="13" t="s">
        <v>392</v>
      </c>
      <c r="H195" s="13" t="s">
        <v>393</v>
      </c>
      <c r="I195" s="13" t="s">
        <v>271</v>
      </c>
      <c r="J195" s="13" t="s">
        <v>22</v>
      </c>
      <c r="K195" s="22">
        <v>97223</v>
      </c>
      <c r="L195" s="17">
        <v>43282</v>
      </c>
      <c r="M195" s="18">
        <v>136988.92000000001</v>
      </c>
      <c r="N195" s="19"/>
      <c r="O195" s="19">
        <v>136988.92000000001</v>
      </c>
    </row>
    <row r="196" spans="1:15" x14ac:dyDescent="0.35">
      <c r="A196" s="1">
        <v>2230</v>
      </c>
      <c r="B196" s="1" t="s">
        <v>455</v>
      </c>
      <c r="C196" s="13" t="s">
        <v>166</v>
      </c>
      <c r="D196" s="13" t="s">
        <v>16</v>
      </c>
      <c r="E196" s="13" t="s">
        <v>17</v>
      </c>
      <c r="F196" s="13" t="s">
        <v>18</v>
      </c>
      <c r="G196" s="13" t="s">
        <v>395</v>
      </c>
      <c r="H196" s="13" t="s">
        <v>396</v>
      </c>
      <c r="I196" s="13" t="s">
        <v>286</v>
      </c>
      <c r="J196" s="13" t="s">
        <v>22</v>
      </c>
      <c r="K196" s="22">
        <v>97141</v>
      </c>
      <c r="L196" s="24">
        <v>43344</v>
      </c>
      <c r="M196" s="19">
        <v>25000</v>
      </c>
      <c r="N196" s="19"/>
      <c r="O196" s="19">
        <v>25000</v>
      </c>
    </row>
    <row r="197" spans="1:15" x14ac:dyDescent="0.35">
      <c r="A197" s="1">
        <v>2230</v>
      </c>
      <c r="B197" s="1" t="s">
        <v>455</v>
      </c>
      <c r="C197" s="13" t="s">
        <v>15</v>
      </c>
      <c r="D197" s="20" t="s">
        <v>16</v>
      </c>
      <c r="E197" s="13" t="s">
        <v>17</v>
      </c>
      <c r="F197" s="13" t="s">
        <v>25</v>
      </c>
      <c r="G197" s="15" t="s">
        <v>397</v>
      </c>
      <c r="H197" s="15" t="s">
        <v>399</v>
      </c>
      <c r="I197" s="15" t="s">
        <v>286</v>
      </c>
      <c r="J197" s="15" t="s">
        <v>22</v>
      </c>
      <c r="K197" s="33">
        <v>97141</v>
      </c>
      <c r="L197" s="17">
        <v>43282</v>
      </c>
      <c r="M197" s="18">
        <v>7150</v>
      </c>
      <c r="N197" s="19"/>
      <c r="O197" s="19">
        <f>M197</f>
        <v>7150</v>
      </c>
    </row>
    <row r="198" spans="1:15" x14ac:dyDescent="0.35">
      <c r="A198" s="1">
        <v>2230</v>
      </c>
      <c r="B198" s="1" t="s">
        <v>455</v>
      </c>
      <c r="C198" s="13" t="s">
        <v>398</v>
      </c>
      <c r="D198" s="13" t="s">
        <v>37</v>
      </c>
      <c r="E198" s="13" t="s">
        <v>100</v>
      </c>
      <c r="F198" s="13" t="s">
        <v>18</v>
      </c>
      <c r="G198" s="13" t="s">
        <v>397</v>
      </c>
      <c r="H198" s="13" t="s">
        <v>399</v>
      </c>
      <c r="I198" s="42" t="s">
        <v>286</v>
      </c>
      <c r="J198" s="42" t="s">
        <v>22</v>
      </c>
      <c r="K198" s="16">
        <v>97141</v>
      </c>
      <c r="L198" s="17">
        <v>42552</v>
      </c>
      <c r="M198" s="18">
        <v>59380.98</v>
      </c>
      <c r="N198" s="19"/>
      <c r="O198" s="19">
        <v>296940.27</v>
      </c>
    </row>
    <row r="199" spans="1:15" x14ac:dyDescent="0.35">
      <c r="A199" s="1">
        <v>2230</v>
      </c>
      <c r="B199" s="1" t="s">
        <v>455</v>
      </c>
      <c r="C199" s="13" t="s">
        <v>15</v>
      </c>
      <c r="D199" s="20" t="s">
        <v>239</v>
      </c>
      <c r="E199" s="13" t="s">
        <v>240</v>
      </c>
      <c r="F199" s="15" t="s">
        <v>54</v>
      </c>
      <c r="G199" s="15" t="s">
        <v>400</v>
      </c>
      <c r="H199" s="13" t="s">
        <v>401</v>
      </c>
      <c r="I199" s="43" t="s">
        <v>104</v>
      </c>
      <c r="J199" s="43" t="s">
        <v>22</v>
      </c>
      <c r="K199" s="16">
        <v>97103</v>
      </c>
      <c r="L199" s="17">
        <v>43282</v>
      </c>
      <c r="M199" s="19">
        <v>5000</v>
      </c>
      <c r="N199" s="19"/>
      <c r="O199" s="19">
        <f>M199+N199</f>
        <v>5000</v>
      </c>
    </row>
    <row r="200" spans="1:15" x14ac:dyDescent="0.35">
      <c r="A200" s="1">
        <v>2230</v>
      </c>
      <c r="B200" s="1" t="s">
        <v>455</v>
      </c>
      <c r="C200" s="13" t="s">
        <v>15</v>
      </c>
      <c r="D200" s="20" t="s">
        <v>215</v>
      </c>
      <c r="E200" s="13" t="s">
        <v>17</v>
      </c>
      <c r="F200" s="15" t="s">
        <v>18</v>
      </c>
      <c r="G200" s="15" t="s">
        <v>402</v>
      </c>
      <c r="H200" s="15" t="s">
        <v>403</v>
      </c>
      <c r="I200" s="43" t="s">
        <v>404</v>
      </c>
      <c r="J200" s="43" t="s">
        <v>29</v>
      </c>
      <c r="K200" s="16">
        <v>98118</v>
      </c>
      <c r="L200" s="17">
        <v>43252</v>
      </c>
      <c r="M200" s="19">
        <v>6500</v>
      </c>
      <c r="N200" s="19"/>
      <c r="O200" s="19">
        <f>M200</f>
        <v>6500</v>
      </c>
    </row>
    <row r="201" spans="1:15" x14ac:dyDescent="0.35">
      <c r="A201" s="1">
        <v>2230</v>
      </c>
      <c r="B201" s="1" t="s">
        <v>455</v>
      </c>
      <c r="C201" s="13" t="s">
        <v>15</v>
      </c>
      <c r="D201" s="20" t="s">
        <v>45</v>
      </c>
      <c r="E201" s="13" t="s">
        <v>17</v>
      </c>
      <c r="F201" s="15" t="s">
        <v>18</v>
      </c>
      <c r="G201" s="15" t="s">
        <v>405</v>
      </c>
      <c r="H201" s="15" t="s">
        <v>406</v>
      </c>
      <c r="I201" s="43" t="s">
        <v>43</v>
      </c>
      <c r="J201" s="43" t="s">
        <v>22</v>
      </c>
      <c r="K201" s="16">
        <v>97006</v>
      </c>
      <c r="L201" s="17">
        <v>43360</v>
      </c>
      <c r="M201" s="19">
        <v>13810</v>
      </c>
      <c r="N201" s="19"/>
      <c r="O201" s="19">
        <v>13810</v>
      </c>
    </row>
    <row r="202" spans="1:15" x14ac:dyDescent="0.35">
      <c r="A202" s="1">
        <v>2230</v>
      </c>
      <c r="B202" s="1" t="s">
        <v>455</v>
      </c>
      <c r="C202" s="13" t="s">
        <v>15</v>
      </c>
      <c r="D202" s="20" t="s">
        <v>407</v>
      </c>
      <c r="E202" s="13" t="s">
        <v>17</v>
      </c>
      <c r="F202" s="15" t="s">
        <v>18</v>
      </c>
      <c r="G202" s="15" t="s">
        <v>408</v>
      </c>
      <c r="H202" s="15" t="s">
        <v>409</v>
      </c>
      <c r="I202" s="43" t="s">
        <v>43</v>
      </c>
      <c r="J202" s="43" t="s">
        <v>22</v>
      </c>
      <c r="K202" s="16">
        <v>97078</v>
      </c>
      <c r="L202" s="17">
        <v>43321</v>
      </c>
      <c r="M202" s="19">
        <v>41251</v>
      </c>
      <c r="N202" s="19"/>
      <c r="O202" s="19">
        <f>SUM(M202:N202)</f>
        <v>41251</v>
      </c>
    </row>
    <row r="203" spans="1:15" x14ac:dyDescent="0.35">
      <c r="A203" s="1">
        <v>2230</v>
      </c>
      <c r="B203" s="1" t="s">
        <v>455</v>
      </c>
      <c r="C203" s="13" t="s">
        <v>410</v>
      </c>
      <c r="D203" s="20" t="s">
        <v>37</v>
      </c>
      <c r="E203" s="13" t="s">
        <v>17</v>
      </c>
      <c r="F203" s="15" t="s">
        <v>18</v>
      </c>
      <c r="G203" s="15" t="s">
        <v>411</v>
      </c>
      <c r="H203" s="13" t="s">
        <v>448</v>
      </c>
      <c r="I203" s="43" t="s">
        <v>404</v>
      </c>
      <c r="J203" s="43" t="s">
        <v>29</v>
      </c>
      <c r="K203" s="16" t="s">
        <v>449</v>
      </c>
      <c r="L203" s="17">
        <v>42339</v>
      </c>
      <c r="M203" s="19">
        <v>302563.02</v>
      </c>
      <c r="N203" s="19"/>
      <c r="O203" s="19">
        <v>3598734.43</v>
      </c>
    </row>
    <row r="204" spans="1:15" x14ac:dyDescent="0.35">
      <c r="A204" s="1">
        <v>2230</v>
      </c>
      <c r="B204" s="1" t="s">
        <v>455</v>
      </c>
      <c r="C204" s="13" t="s">
        <v>166</v>
      </c>
      <c r="D204" s="20" t="s">
        <v>412</v>
      </c>
      <c r="E204" s="13" t="s">
        <v>17</v>
      </c>
      <c r="F204" s="15" t="s">
        <v>54</v>
      </c>
      <c r="G204" s="15" t="s">
        <v>413</v>
      </c>
      <c r="H204" s="15" t="s">
        <v>450</v>
      </c>
      <c r="I204" s="43" t="s">
        <v>443</v>
      </c>
      <c r="J204" s="43" t="s">
        <v>444</v>
      </c>
      <c r="K204" s="16" t="s">
        <v>451</v>
      </c>
      <c r="L204" s="17">
        <v>43497</v>
      </c>
      <c r="M204" s="19">
        <v>803.1</v>
      </c>
      <c r="N204" s="19"/>
      <c r="O204" s="19">
        <v>803.1</v>
      </c>
    </row>
    <row r="205" spans="1:15" x14ac:dyDescent="0.35">
      <c r="A205" s="1">
        <v>2230</v>
      </c>
      <c r="B205" s="1" t="s">
        <v>455</v>
      </c>
      <c r="C205" s="13" t="s">
        <v>15</v>
      </c>
      <c r="D205" s="20" t="s">
        <v>16</v>
      </c>
      <c r="E205" s="13" t="s">
        <v>17</v>
      </c>
      <c r="F205" s="15" t="s">
        <v>18</v>
      </c>
      <c r="G205" s="15" t="s">
        <v>414</v>
      </c>
      <c r="H205" s="13" t="s">
        <v>452</v>
      </c>
      <c r="I205" s="43" t="s">
        <v>453</v>
      </c>
      <c r="J205" s="43" t="s">
        <v>22</v>
      </c>
      <c r="K205" s="16">
        <v>97064</v>
      </c>
      <c r="L205" s="17">
        <v>43282</v>
      </c>
      <c r="M205" s="19">
        <v>2250</v>
      </c>
      <c r="N205" s="19"/>
      <c r="O205" s="19">
        <v>2250</v>
      </c>
    </row>
    <row r="206" spans="1:15" x14ac:dyDescent="0.35">
      <c r="A206" s="1">
        <v>2230</v>
      </c>
      <c r="B206" s="1" t="s">
        <v>455</v>
      </c>
      <c r="C206" s="13" t="s">
        <v>15</v>
      </c>
      <c r="D206" s="20" t="s">
        <v>70</v>
      </c>
      <c r="E206" s="13" t="s">
        <v>17</v>
      </c>
      <c r="F206" s="15" t="s">
        <v>18</v>
      </c>
      <c r="G206" s="15" t="s">
        <v>415</v>
      </c>
      <c r="H206" s="13" t="s">
        <v>355</v>
      </c>
      <c r="I206" s="43" t="s">
        <v>356</v>
      </c>
      <c r="J206" s="43" t="s">
        <v>357</v>
      </c>
      <c r="K206" s="16">
        <v>30084</v>
      </c>
      <c r="L206" s="17">
        <v>43549</v>
      </c>
      <c r="M206" s="19">
        <v>24648</v>
      </c>
      <c r="N206" s="19"/>
      <c r="O206" s="19">
        <v>24648</v>
      </c>
    </row>
    <row r="207" spans="1:15" x14ac:dyDescent="0.35">
      <c r="A207" s="1">
        <v>2230</v>
      </c>
      <c r="B207" s="1" t="s">
        <v>455</v>
      </c>
      <c r="C207" s="13" t="s">
        <v>34</v>
      </c>
      <c r="D207" s="20" t="s">
        <v>35</v>
      </c>
      <c r="E207" s="13" t="s">
        <v>38</v>
      </c>
      <c r="F207" s="13" t="s">
        <v>18</v>
      </c>
      <c r="G207" s="15" t="s">
        <v>416</v>
      </c>
      <c r="H207" s="15" t="s">
        <v>454</v>
      </c>
      <c r="I207" s="43" t="s">
        <v>128</v>
      </c>
      <c r="J207" s="43" t="s">
        <v>22</v>
      </c>
      <c r="K207" s="33">
        <v>97146</v>
      </c>
      <c r="L207" s="17">
        <v>43282</v>
      </c>
      <c r="M207" s="18">
        <v>2000</v>
      </c>
      <c r="N207" s="19"/>
      <c r="O207" s="19">
        <v>2000</v>
      </c>
    </row>
    <row r="208" spans="1:15" x14ac:dyDescent="0.35">
      <c r="A208" s="1">
        <v>2230</v>
      </c>
      <c r="B208" s="1" t="s">
        <v>455</v>
      </c>
      <c r="C208" s="13" t="s">
        <v>15</v>
      </c>
      <c r="D208" s="20" t="s">
        <v>16</v>
      </c>
      <c r="E208" s="13" t="s">
        <v>17</v>
      </c>
      <c r="F208" s="13" t="s">
        <v>25</v>
      </c>
      <c r="G208" s="15" t="s">
        <v>416</v>
      </c>
      <c r="H208" s="15" t="s">
        <v>454</v>
      </c>
      <c r="I208" s="43" t="s">
        <v>128</v>
      </c>
      <c r="J208" s="43" t="s">
        <v>22</v>
      </c>
      <c r="K208" s="33">
        <v>97146</v>
      </c>
      <c r="L208" s="17">
        <v>43282</v>
      </c>
      <c r="M208" s="18">
        <v>12177.04</v>
      </c>
      <c r="N208" s="19"/>
      <c r="O208" s="19">
        <v>12177.04</v>
      </c>
    </row>
    <row r="209" spans="1:17" x14ac:dyDescent="0.35">
      <c r="A209" s="1">
        <v>2230</v>
      </c>
      <c r="B209" s="1" t="s">
        <v>455</v>
      </c>
      <c r="C209" s="13" t="s">
        <v>417</v>
      </c>
      <c r="D209" s="13" t="s">
        <v>24</v>
      </c>
      <c r="E209" s="13" t="s">
        <v>17</v>
      </c>
      <c r="F209" s="13" t="s">
        <v>18</v>
      </c>
      <c r="G209" s="13" t="s">
        <v>418</v>
      </c>
      <c r="H209" s="15" t="s">
        <v>419</v>
      </c>
      <c r="I209" s="15" t="s">
        <v>420</v>
      </c>
      <c r="J209" s="15" t="s">
        <v>29</v>
      </c>
      <c r="K209" s="16">
        <v>98033</v>
      </c>
      <c r="L209" s="24">
        <v>42736</v>
      </c>
      <c r="M209" s="19">
        <v>75000</v>
      </c>
      <c r="N209" s="19"/>
      <c r="O209" s="19">
        <f>M209</f>
        <v>75000</v>
      </c>
    </row>
    <row r="210" spans="1:17" x14ac:dyDescent="0.35">
      <c r="A210" s="1">
        <v>2230</v>
      </c>
      <c r="B210" s="1" t="s">
        <v>455</v>
      </c>
      <c r="C210" s="13" t="s">
        <v>15</v>
      </c>
      <c r="D210" s="13" t="s">
        <v>24</v>
      </c>
      <c r="E210" s="13" t="s">
        <v>17</v>
      </c>
      <c r="F210" s="13" t="s">
        <v>25</v>
      </c>
      <c r="G210" s="13" t="s">
        <v>418</v>
      </c>
      <c r="H210" s="15" t="s">
        <v>419</v>
      </c>
      <c r="I210" s="15" t="s">
        <v>420</v>
      </c>
      <c r="J210" s="15" t="s">
        <v>29</v>
      </c>
      <c r="K210" s="16">
        <v>98033</v>
      </c>
      <c r="L210" s="24">
        <v>42917</v>
      </c>
      <c r="M210" s="19">
        <v>64800</v>
      </c>
      <c r="N210" s="19"/>
      <c r="O210" s="19">
        <f>M210</f>
        <v>64800</v>
      </c>
    </row>
    <row r="211" spans="1:17" x14ac:dyDescent="0.35">
      <c r="A211" s="1">
        <v>2230</v>
      </c>
      <c r="B211" s="1" t="s">
        <v>455</v>
      </c>
      <c r="C211" s="13" t="s">
        <v>15</v>
      </c>
      <c r="D211" s="20" t="s">
        <v>37</v>
      </c>
      <c r="E211" s="13" t="s">
        <v>17</v>
      </c>
      <c r="F211" s="20" t="s">
        <v>18</v>
      </c>
      <c r="G211" s="13" t="s">
        <v>421</v>
      </c>
      <c r="H211" s="38" t="s">
        <v>422</v>
      </c>
      <c r="I211" s="15" t="s">
        <v>21</v>
      </c>
      <c r="J211" s="38" t="s">
        <v>22</v>
      </c>
      <c r="K211" s="16">
        <v>97213</v>
      </c>
      <c r="L211" s="24">
        <v>43359</v>
      </c>
      <c r="M211" s="19">
        <v>115085</v>
      </c>
      <c r="N211" s="19"/>
      <c r="O211" s="19">
        <f>M211</f>
        <v>115085</v>
      </c>
    </row>
    <row r="212" spans="1:17" x14ac:dyDescent="0.35">
      <c r="A212" s="1">
        <v>2230</v>
      </c>
      <c r="B212" s="1" t="s">
        <v>455</v>
      </c>
      <c r="C212" s="13" t="s">
        <v>423</v>
      </c>
      <c r="D212" s="20" t="s">
        <v>37</v>
      </c>
      <c r="E212" s="13" t="s">
        <v>17</v>
      </c>
      <c r="F212" s="20" t="s">
        <v>18</v>
      </c>
      <c r="G212" s="13" t="s">
        <v>421</v>
      </c>
      <c r="H212" s="38" t="s">
        <v>422</v>
      </c>
      <c r="I212" s="15" t="s">
        <v>21</v>
      </c>
      <c r="J212" s="38" t="s">
        <v>22</v>
      </c>
      <c r="K212" s="16">
        <v>97213</v>
      </c>
      <c r="L212" s="24">
        <v>43359</v>
      </c>
      <c r="M212" s="19">
        <v>50942.5</v>
      </c>
      <c r="N212" s="19"/>
      <c r="O212" s="19">
        <f>M212</f>
        <v>50942.5</v>
      </c>
    </row>
    <row r="213" spans="1:17" x14ac:dyDescent="0.35">
      <c r="A213" s="1">
        <v>2230</v>
      </c>
      <c r="B213" s="1" t="s">
        <v>455</v>
      </c>
      <c r="C213" s="13" t="s">
        <v>166</v>
      </c>
      <c r="D213" s="13" t="s">
        <v>16</v>
      </c>
      <c r="E213" s="13" t="s">
        <v>17</v>
      </c>
      <c r="F213" s="13" t="s">
        <v>18</v>
      </c>
      <c r="G213" s="13" t="s">
        <v>424</v>
      </c>
      <c r="H213" s="13" t="s">
        <v>425</v>
      </c>
      <c r="I213" s="13" t="s">
        <v>199</v>
      </c>
      <c r="J213" s="13" t="s">
        <v>22</v>
      </c>
      <c r="K213" s="22">
        <v>97302</v>
      </c>
      <c r="L213" s="24">
        <v>43282</v>
      </c>
      <c r="M213" s="19">
        <v>230000</v>
      </c>
      <c r="N213" s="19"/>
      <c r="O213" s="19">
        <v>230000</v>
      </c>
    </row>
    <row r="214" spans="1:17" x14ac:dyDescent="0.35">
      <c r="A214" s="1">
        <v>2230</v>
      </c>
      <c r="B214" s="1" t="s">
        <v>455</v>
      </c>
      <c r="C214" s="13" t="s">
        <v>200</v>
      </c>
      <c r="D214" s="13" t="s">
        <v>143</v>
      </c>
      <c r="E214" s="13" t="s">
        <v>17</v>
      </c>
      <c r="F214" s="13" t="s">
        <v>25</v>
      </c>
      <c r="G214" s="13" t="s">
        <v>426</v>
      </c>
      <c r="H214" s="15" t="s">
        <v>427</v>
      </c>
      <c r="I214" s="15" t="s">
        <v>428</v>
      </c>
      <c r="J214" s="15" t="s">
        <v>429</v>
      </c>
      <c r="K214" s="16">
        <v>45208</v>
      </c>
      <c r="L214" s="24">
        <v>42917</v>
      </c>
      <c r="M214" s="19">
        <v>1260</v>
      </c>
      <c r="N214" s="19"/>
      <c r="O214" s="19">
        <v>1260</v>
      </c>
    </row>
    <row r="215" spans="1:17" x14ac:dyDescent="0.35">
      <c r="A215" s="1">
        <v>2230</v>
      </c>
      <c r="B215" s="1" t="s">
        <v>455</v>
      </c>
      <c r="C215" s="13" t="s">
        <v>200</v>
      </c>
      <c r="D215" s="13" t="s">
        <v>143</v>
      </c>
      <c r="E215" s="13" t="s">
        <v>17</v>
      </c>
      <c r="F215" s="13" t="s">
        <v>25</v>
      </c>
      <c r="G215" s="13" t="s">
        <v>426</v>
      </c>
      <c r="H215" s="15" t="s">
        <v>427</v>
      </c>
      <c r="I215" s="15" t="s">
        <v>428</v>
      </c>
      <c r="J215" s="15" t="s">
        <v>429</v>
      </c>
      <c r="K215" s="16">
        <v>45208</v>
      </c>
      <c r="L215" s="24">
        <v>42917</v>
      </c>
      <c r="M215" s="19">
        <v>1260</v>
      </c>
      <c r="N215" s="19"/>
      <c r="O215" s="19">
        <v>1260</v>
      </c>
    </row>
    <row r="216" spans="1:17" x14ac:dyDescent="0.35">
      <c r="C216" s="21"/>
      <c r="D216" s="21"/>
      <c r="E216" s="21"/>
      <c r="F216" s="21"/>
      <c r="G216" s="21"/>
      <c r="H216" s="21"/>
      <c r="I216" s="21"/>
      <c r="J216" s="21"/>
      <c r="K216" s="22"/>
      <c r="L216" s="24"/>
      <c r="M216" s="25"/>
      <c r="N216" s="24"/>
      <c r="O216" s="19"/>
      <c r="P216" s="19"/>
      <c r="Q216" s="19"/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Daniliz Ortega-Reyes</cp:lastModifiedBy>
  <cp:lastPrinted>2019-09-24T00:22:59Z</cp:lastPrinted>
  <dcterms:created xsi:type="dcterms:W3CDTF">2016-09-27T21:53:53Z</dcterms:created>
  <dcterms:modified xsi:type="dcterms:W3CDTF">2019-12-10T04:48:32Z</dcterms:modified>
</cp:coreProperties>
</file>